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9.jpeg" ContentType="image/jpeg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media/image7.jpeg" ContentType="image/jpeg"/>
  <Override PartName="/xl/media/image8.jpeg" ContentType="image/jpeg"/>
  <Override PartName="/xl/media/image10.jpeg" ContentType="image/jpeg"/>
  <Override PartName="/xl/media/image11.jpeg" ContentType="image/jpeg"/>
  <Override PartName="/xl/media/image12.jpeg" ContentType="image/jpeg"/>
  <Override PartName="/xl/media/image13.jpeg" ContentType="image/jpeg"/>
  <Override PartName="/xl/media/image14.jpeg" ContentType="image/jpeg"/>
  <Override PartName="/xl/media/image15.jpeg" ContentType="image/jpeg"/>
  <Override PartName="/xl/media/image16.jpeg" ContentType="image/jpeg"/>
  <Override PartName="/xl/media/image17.jpeg" ContentType="image/jpeg"/>
  <Override PartName="/xl/media/image18.jpeg" ContentType="image/jpeg"/>
  <Override PartName="/xl/media/image19.jpeg" ContentType="image/jpeg"/>
  <Override PartName="/xl/media/image20.jpeg" ContentType="image/jpeg"/>
  <Override PartName="/xl/media/image21.jpeg" ContentType="image/jpeg"/>
  <Override PartName="/xl/media/image22.jpeg" ContentType="image/jpeg"/>
  <Override PartName="/xl/media/image23.jpeg" ContentType="image/jpeg"/>
  <Override PartName="/xl/media/image24.jpeg" ContentType="image/jpeg"/>
  <Override PartName="/xl/media/image25.jpeg" ContentType="image/jpeg"/>
  <Override PartName="/xl/media/image26.jpeg" ContentType="image/jpeg"/>
  <Override PartName="/xl/media/image27.jpeg" ContentType="image/jpeg"/>
  <Override PartName="/xl/media/image28.jpeg" ContentType="image/jpeg"/>
  <Override PartName="/xl/media/image29.jpeg" ContentType="image/jpeg"/>
  <Override PartName="/xl/media/image30.jpeg" ContentType="image/jpeg"/>
  <Override PartName="/xl/media/image31.jpeg" ContentType="image/jpeg"/>
  <Override PartName="/xl/media/image32.jpeg" ContentType="image/jpeg"/>
  <Override PartName="/xl/media/image33.jpeg" ContentType="image/jpeg"/>
  <Override PartName="/xl/media/image34.jpeg" ContentType="image/jpeg"/>
  <Override PartName="/xl/media/image35.jpeg" ContentType="image/jpeg"/>
  <Override PartName="/xl/media/image36.jpeg" ContentType="image/jpe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POSTA" sheetId="1" state="visible" r:id="rId2"/>
    <sheet name="Faxineiro (com VT)" sheetId="2" state="visible" r:id="rId3"/>
    <sheet name="Faxineiro (sem VT)" sheetId="3" state="visible" r:id="rId4"/>
    <sheet name="Portaria Dia" sheetId="4" state="visible" r:id="rId5"/>
    <sheet name="Portaria Noite" sheetId="5" state="visible" r:id="rId6"/>
    <sheet name="Recepção" sheetId="6" state="visible" r:id="rId7"/>
    <sheet name="UNIFORMES" sheetId="7" state="visible" r:id="rId8"/>
  </sheets>
  <definedNames>
    <definedName function="false" hidden="false" localSheetId="1" name="_xlnm.Print_Area" vbProcedure="false">'Faxineiro (com VT)'!$A$1:$K$175</definedName>
    <definedName function="false" hidden="false" localSheetId="2" name="_xlnm.Print_Area" vbProcedure="false">'Faxineiro (sem VT)'!$A$1:$K$175</definedName>
    <definedName function="false" hidden="false" localSheetId="4" name="_xlnm.Print_Area" vbProcedure="false">'Portaria Noite'!$A$1:$K$177</definedName>
    <definedName function="false" hidden="false" localSheetId="0" name="_xlnm.Print_Area" vbProcedure="false">PROPOSTA!$A$2:$J$70</definedName>
    <definedName function="false" hidden="false" localSheetId="5" name="_xlnm.Print_Area" vbProcedure="false">Recepção!$A$1:$K$175</definedName>
    <definedName function="false" hidden="false" localSheetId="6" name="_xlnm.Print_Area" vbProcedure="false">UNIFORMES!$A$1:$I$35</definedName>
    <definedName function="false" hidden="false" localSheetId="0" name="_xlnm.Print_Area" vbProcedure="false">PROPOSTA!$A$2:$J$70</definedName>
    <definedName function="false" hidden="false" localSheetId="1" name="_xlnm.Print_Area" vbProcedure="false">'Faxineiro (com VT)'!$A$1:$K$175</definedName>
    <definedName function="false" hidden="false" localSheetId="2" name="_xlnm.Print_Area" vbProcedure="false">'Faxineiro (sem VT)'!$A$1:$K$175</definedName>
    <definedName function="false" hidden="false" localSheetId="4" name="_xlnm.Print_Area" vbProcedure="false">'Portaria Noite'!$A$1:$K$177</definedName>
    <definedName function="false" hidden="false" localSheetId="5" name="_xlnm.Print_Area" vbProcedure="false">Recepção!$A$1:$K$175</definedName>
    <definedName function="false" hidden="false" localSheetId="6" name="_xlnm.Print_Area" vbProcedure="false">UNIFORMES!$A$1:$I$35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<sst xmlns="http://schemas.openxmlformats.org/spreadsheetml/2006/main" count="1243" uniqueCount="215">
  <si>
    <t xml:space="preserve">SIMULAÇÃO TERMO DE APOSTILAMENTO 01/2020</t>
  </si>
  <si>
    <t xml:space="preserve">Pregão n° 07/2017</t>
  </si>
  <si>
    <t xml:space="preserve">Nome da empresa licitante: Direcional Gestão de Serviços Eirelli </t>
  </si>
  <si>
    <t xml:space="preserve">Endereço: Rua França, 54 - Bairro Glória - Contagem MG Cep: 32340-020</t>
  </si>
  <si>
    <t xml:space="preserve">Telefone e E-mail: (31) 2565-7998                     afonso@direcionalservicos.com.br</t>
  </si>
  <si>
    <t xml:space="preserve">Localidade</t>
  </si>
  <si>
    <t xml:space="preserve">Cargo</t>
  </si>
  <si>
    <t xml:space="preserve">Jornada</t>
  </si>
  <si>
    <t xml:space="preserve">Turno</t>
  </si>
  <si>
    <t xml:space="preserve">Quantidade</t>
  </si>
  <si>
    <t xml:space="preserve">Valor do Posto</t>
  </si>
  <si>
    <t xml:space="preserve">Valor Mensal</t>
  </si>
  <si>
    <t xml:space="preserve">Valor Mensal dos Postos </t>
  </si>
  <si>
    <t xml:space="preserve">Manhuaçu</t>
  </si>
  <si>
    <t xml:space="preserve">Faxineiro (com VT)</t>
  </si>
  <si>
    <t xml:space="preserve">44:00 horas</t>
  </si>
  <si>
    <t xml:space="preserve">Diurno</t>
  </si>
  <si>
    <t xml:space="preserve">Faxineiro (sem VT)</t>
  </si>
  <si>
    <t xml:space="preserve">Porteiro Dia</t>
  </si>
  <si>
    <t xml:space="preserve">12 x 36 horas</t>
  </si>
  <si>
    <t xml:space="preserve">Vigia Noite</t>
  </si>
  <si>
    <t xml:space="preserve">Noturno</t>
  </si>
  <si>
    <t xml:space="preserve">Recepcionista</t>
  </si>
  <si>
    <t xml:space="preserve">Quantitativo Total de Postos</t>
  </si>
  <si>
    <t xml:space="preserve">Valor Mensal do Contrato</t>
  </si>
  <si>
    <t xml:space="preserve">Total Anual do Contrato</t>
  </si>
  <si>
    <t xml:space="preserve">DIRECIONAL GESTÃO DE SERVIÇOS LTDA</t>
  </si>
  <si>
    <t xml:space="preserve">CNPJ: 12.572.501/0001-21</t>
  </si>
  <si>
    <t xml:space="preserve">Rua da França, 54- Gloria - Contagem - MG - CEP: 32.340-020</t>
  </si>
  <si>
    <t xml:space="preserve">Fone/ Fax:  (31)2565-7998                         </t>
  </si>
  <si>
    <t xml:space="preserve"> E-mail: afonso@direcionalservicos.com.br</t>
  </si>
  <si>
    <t xml:space="preserve">Responsável p/ assinatura do Contrato: José Afonso Carlos Cândido</t>
  </si>
  <si>
    <t xml:space="preserve">TERMO ADITIVO 02/2020</t>
  </si>
  <si>
    <t xml:space="preserve">Nº PROCESSO</t>
  </si>
  <si>
    <t xml:space="preserve">23773.000364/2017-19</t>
  </si>
  <si>
    <t xml:space="preserve">PREGÃO ELETRÔNICO Nº </t>
  </si>
  <si>
    <t xml:space="preserve">07/2017</t>
  </si>
  <si>
    <t xml:space="preserve">A</t>
  </si>
  <si>
    <t xml:space="preserve">DATA DE APRESENTAÇÃO DA PROPOSTA (DIA/MÊS/ANO)</t>
  </si>
  <si>
    <t xml:space="preserve">B</t>
  </si>
  <si>
    <t xml:space="preserve">MUNICÍPIO/UF</t>
  </si>
  <si>
    <t xml:space="preserve">MANHUAÇU</t>
  </si>
  <si>
    <t xml:space="preserve">C</t>
  </si>
  <si>
    <t xml:space="preserve">ANO ACORDO, CONVENÇÃO OU SENTENÇA NORMATIVA EM DISSÍDIO COLETIVO</t>
  </si>
  <si>
    <t xml:space="preserve">D</t>
  </si>
  <si>
    <t xml:space="preserve">Nº DE MESES DE EXECUÇÃO CONTRATUAL</t>
  </si>
  <si>
    <t xml:space="preserve">1. MÓDULOS</t>
  </si>
  <si>
    <t xml:space="preserve">Mão de obra</t>
  </si>
  <si>
    <t xml:space="preserve">Mão de obra vinculada à execução contratual</t>
  </si>
  <si>
    <t xml:space="preserve">DADOS COMPLEMENTARES PARA COMPOSIÇÃO DOS CUSTOS REFERENTE À MÃO DE OBRA</t>
  </si>
  <si>
    <t xml:space="preserve">Tipo de serviço (mesmo serviço com características distintas):</t>
  </si>
  <si>
    <t xml:space="preserve">Faxineiro</t>
  </si>
  <si>
    <t xml:space="preserve">Classificação Brasileira de Ocupações (CBO):</t>
  </si>
  <si>
    <t xml:space="preserve">5143-20</t>
  </si>
  <si>
    <t xml:space="preserve">Salário Normativo da Categoria Profissional:</t>
  </si>
  <si>
    <t xml:space="preserve">Categoria profissional (vinculada à execução contratual):</t>
  </si>
  <si>
    <t xml:space="preserve">Data base da categoria (dia/ mês/ ano)</t>
  </si>
  <si>
    <t xml:space="preserve">MÓDULO 1: Composição da Remuneração</t>
  </si>
  <si>
    <t xml:space="preserve">COMPOSIÇÃO DA REMUNERAÇÃO </t>
  </si>
  <si>
    <t xml:space="preserve">VALOR (R$)</t>
  </si>
  <si>
    <t xml:space="preserve">Salário Base </t>
  </si>
  <si>
    <t xml:space="preserve">Adicional de Periculosidade </t>
  </si>
  <si>
    <t xml:space="preserve">Adicional de Insalubridade 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</si>
  <si>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</si>
  <si>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</si>
  <si>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</si>
  <si>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</si>
  <si>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Adicional de Hora Extra no Feriado Trabalhado</t>
  </si>
  <si>
    <t xml:space="preserve">Total da Remuneração</t>
  </si>
  <si>
    <t xml:space="preserve">MÓDULO 2 - Encargos e Benefícios Anuais, Mensais e Diários</t>
  </si>
  <si>
    <t xml:space="preserve">SUBMÓDULOS 2.1. - 13° (décimo terceiro) Salário, Férias e Adicional de Férias</t>
  </si>
  <si>
    <t xml:space="preserve">2.1</t>
  </si>
  <si>
    <r>
      <rPr>
        <b val="true"/>
        <sz val="11"/>
        <rFont val="Calibri"/>
        <family val="2"/>
        <charset val="1"/>
      </rPr>
      <t xml:space="preserve">13</t>
    </r>
    <r>
      <rPr>
        <sz val="11"/>
        <rFont val="Calibri"/>
        <family val="2"/>
        <charset val="1"/>
      </rPr>
      <t xml:space="preserve">º</t>
    </r>
    <r>
      <rPr>
        <b val="true"/>
        <sz val="11"/>
        <rFont val="Calibri"/>
        <family val="2"/>
        <charset val="1"/>
      </rPr>
      <t xml:space="preserve"> (décimo terceiro) salário, Férias e Adicional de Férias</t>
    </r>
  </si>
  <si>
    <t xml:space="preserve">Percentual %</t>
  </si>
  <si>
    <r>
      <rPr>
        <sz val="11"/>
        <rFont val="Calibri"/>
        <family val="2"/>
        <charset val="1"/>
      </rPr>
      <t xml:space="preserve">13º (décimo terceiro) Salário</t>
    </r>
    <r>
      <rPr>
        <sz val="11"/>
        <color rgb="FFFFFFFF"/>
        <rFont val="Calibri"/>
        <family val="2"/>
        <charset val="1"/>
      </rPr>
      <t xml:space="preserve"> </t>
    </r>
    <r>
      <rPr>
        <b val="true"/>
        <sz val="11"/>
        <color rgb="FFFFFFFF"/>
        <rFont val="Calibri"/>
        <family val="2"/>
        <charset val="1"/>
      </rPr>
      <t xml:space="preserve">[(1/12)x100] = 8,33%</t>
    </r>
    <r>
      <rPr>
        <sz val="11"/>
        <color rgb="FFFFFFFF"/>
        <rFont val="Calibri"/>
        <family val="2"/>
        <charset val="1"/>
      </rPr>
      <t xml:space="preserve"> Art. 7º, VIII, CF/88.</t>
    </r>
  </si>
  <si>
    <t xml:space="preserve">Férias e Adicional de Férias</t>
  </si>
  <si>
    <t xml:space="preserve">TOTAL</t>
  </si>
  <si>
    <t xml:space="preserve">Submódulo 2.2 - Encargos Previdênciários (GPS), Fundo de Garantia por Tempo de Serviço (FGTS) e outras contribuições.</t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</si>
  <si>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</si>
  <si>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</si>
  <si>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</si>
  <si>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</si>
  <si>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SAT</t>
  </si>
  <si>
    <t xml:space="preserve">SESI ou SESC</t>
  </si>
  <si>
    <t xml:space="preserve">SENAI - SENAC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</si>
  <si>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</si>
  <si>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</si>
  <si>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</si>
  <si>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</si>
  <si>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</si>
  <si>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Total</t>
  </si>
  <si>
    <t xml:space="preserve">Submódulo 2.3 - Benefícios Mensais e Diários.</t>
  </si>
  <si>
    <t xml:space="preserve">2.3</t>
  </si>
  <si>
    <t xml:space="preserve">BENEFÍCIOS MENSAIS E DIÁRIOS</t>
  </si>
  <si>
    <t xml:space="preserve">Transporte</t>
  </si>
  <si>
    <t xml:space="preserve">Auxílio Refeição/Alimentação  </t>
  </si>
  <si>
    <t xml:space="preserve">Assistencia médica e familiar  Paf </t>
  </si>
  <si>
    <t xml:space="preserve">Assitencia Odontologica</t>
  </si>
  <si>
    <r>
      <rPr>
        <sz val="11"/>
        <rFont val="Calibri"/>
        <family val="2"/>
        <charset val="1"/>
      </rPr>
      <t xml:space="preserve">Seguro de vida e/ou invalidez e/ou funeral</t>
    </r>
    <r>
      <rPr>
        <sz val="11"/>
        <color rgb="FFFF0000"/>
        <rFont val="Calibri"/>
        <family val="2"/>
        <charset val="1"/>
      </rPr>
      <t xml:space="preserve"> </t>
    </r>
  </si>
  <si>
    <t xml:space="preserve">Contribuição Patronal</t>
  </si>
  <si>
    <t xml:space="preserve">PQM</t>
  </si>
  <si>
    <t xml:space="preserve">Total dos Benefícios Mensais e Diários</t>
  </si>
  <si>
    <t xml:space="preserve">Quadro Resumo do Módulo 2 - Encargos e Benefícios anuais, mensais e diários.</t>
  </si>
  <si>
    <t xml:space="preserve">Encargos e Benefícios Anuais, Mensais e Diários</t>
  </si>
  <si>
    <t xml:space="preserve">13º Salário, férias e Adicional de Férias</t>
  </si>
  <si>
    <t xml:space="preserve">Benefícios Mensais e Diários</t>
  </si>
  <si>
    <t xml:space="preserve">MÓDULO 3: Provisão para Rescisão</t>
  </si>
  <si>
    <t xml:space="preserve">Provisão para Rescisão</t>
  </si>
  <si>
    <t xml:space="preserve">Valor (R$)</t>
  </si>
  <si>
    <r>
      <rPr>
        <sz val="11"/>
        <rFont val="Calibri"/>
        <family val="2"/>
        <charset val="1"/>
      </rPr>
      <t xml:space="preserve">Aviso Prévio Indenizado</t>
    </r>
    <r>
      <rPr>
        <sz val="11"/>
        <color rgb="FFFF0000"/>
        <rFont val="Calibri"/>
        <family val="2"/>
        <charset val="1"/>
      </rPr>
      <t xml:space="preserve"> </t>
    </r>
  </si>
  <si>
    <t xml:space="preserve">Incidência do FGTS sobre Aviso Prévio Indenizado</t>
  </si>
  <si>
    <t xml:space="preserve">Multa sobre FGTS e contribuição social sobre o Aviso Prévio Indenizado</t>
  </si>
  <si>
    <r>
      <rPr>
        <sz val="11"/>
        <rFont val="Calibri"/>
        <family val="2"/>
        <charset val="1"/>
      </rPr>
      <t xml:space="preserve">Aviso Prévio Trabalhado</t>
    </r>
    <r>
      <rPr>
        <sz val="11"/>
        <color rgb="FF0000FF"/>
        <rFont val="Calibri"/>
        <family val="2"/>
        <charset val="1"/>
      </rPr>
      <t xml:space="preserve"> </t>
    </r>
  </si>
  <si>
    <t xml:space="preserve">Incidência de encargos do Submódulo 2.2 sobre Aviso Prévio Trabalhado</t>
  </si>
  <si>
    <t xml:space="preserve">Multa do FGTS e contribuição social sobre o aviso prévio trabalhado</t>
  </si>
  <si>
    <t xml:space="preserve">MÓDULO 4: Custo Reposição Funcionário Ausente</t>
  </si>
  <si>
    <t xml:space="preserve">Submódulo 4.1 - Ausência Legais</t>
  </si>
  <si>
    <t xml:space="preserve">4.1</t>
  </si>
  <si>
    <t xml:space="preserve">Ausências Legais</t>
  </si>
  <si>
    <r>
      <rPr>
        <sz val="11"/>
        <rFont val="Calibri"/>
        <family val="2"/>
        <charset val="1"/>
      </rPr>
      <t xml:space="preserve">FÉRIAS</t>
    </r>
    <r>
      <rPr>
        <sz val="11"/>
        <color rgb="FFFFFFFF"/>
        <rFont val="Calibri"/>
        <family val="2"/>
        <charset val="1"/>
      </rPr>
      <t xml:space="preserve"> </t>
    </r>
    <r>
      <rPr>
        <b val="true"/>
        <sz val="11"/>
        <color rgb="FFFFFFFF"/>
        <rFont val="Calibri"/>
        <family val="2"/>
        <charset val="1"/>
      </rPr>
      <t xml:space="preserve">{[(1+1/3)/12]x100} = 11,11%</t>
    </r>
    <r>
      <rPr>
        <sz val="11"/>
        <color rgb="FFFFFFFF"/>
        <rFont val="Calibri"/>
        <family val="2"/>
        <charset val="1"/>
      </rPr>
      <t xml:space="preserve"> Art. 7º, XVII, CF/88.</t>
    </r>
  </si>
  <si>
    <t xml:space="preserve">Ausências legais</t>
  </si>
  <si>
    <t xml:space="preserve">Licença Paternidade</t>
  </si>
  <si>
    <t xml:space="preserve">Ausência por Acidente de Trabalho</t>
  </si>
  <si>
    <r>
      <rPr>
        <sz val="11"/>
        <rFont val="Calibri"/>
        <family val="2"/>
        <charset val="1"/>
      </rPr>
      <t xml:space="preserve">Afastamento Maternidade</t>
    </r>
    <r>
      <rPr>
        <sz val="11"/>
        <color rgb="FFFF0000"/>
        <rFont val="Calibri"/>
        <family val="2"/>
        <charset val="1"/>
      </rPr>
      <t xml:space="preserve"> </t>
    </r>
  </si>
  <si>
    <t xml:space="preserve">Submódulo 4.2 - Intrajornada</t>
  </si>
  <si>
    <t xml:space="preserve">4.2</t>
  </si>
  <si>
    <t xml:space="preserve">Intrajornada</t>
  </si>
  <si>
    <t xml:space="preserve">Intervalo para Repouso ou Alimentação</t>
  </si>
  <si>
    <t xml:space="preserve">Quadro Resumo do Módulo 4 - Custo de Reposição do Profissional Ausente</t>
  </si>
  <si>
    <t xml:space="preserve">QUADRO RESUMO - CUSTO PARA REPOSIÇÃO DO PROFISSIONAL AUSENTE</t>
  </si>
  <si>
    <r>
      <rPr>
        <sz val="11"/>
        <rFont val="Calibri"/>
        <family val="2"/>
        <charset val="1"/>
      </rPr>
      <t xml:space="preserve">4</t>
    </r>
    <r>
      <rPr>
        <b val="true"/>
        <sz val="11"/>
        <rFont val="Calibri"/>
        <family val="2"/>
        <charset val="1"/>
      </rPr>
      <t xml:space="preserve">.1</t>
    </r>
  </si>
  <si>
    <r>
      <rPr>
        <sz val="11"/>
        <rFont val="Calibri"/>
        <family val="2"/>
        <charset val="1"/>
      </rPr>
      <t xml:space="preserve">4</t>
    </r>
    <r>
      <rPr>
        <b val="true"/>
        <sz val="11"/>
        <rFont val="Calibri"/>
        <family val="2"/>
        <charset val="1"/>
      </rPr>
      <t xml:space="preserve">.2</t>
    </r>
  </si>
  <si>
    <t xml:space="preserve">TOTAL DE ENCARGOS SOCIAIS E TRABALHISTAS</t>
  </si>
  <si>
    <t xml:space="preserve">MÓDULO 5: Insumo Diversos</t>
  </si>
  <si>
    <t xml:space="preserve">INSUMOS DIVERSOS</t>
  </si>
  <si>
    <t xml:space="preserve">Uniformes (conforme especificações completas do edital):</t>
  </si>
  <si>
    <t xml:space="preserve">Materiais</t>
  </si>
  <si>
    <t xml:space="preserve">Equipamentos e utensílios  </t>
  </si>
  <si>
    <t xml:space="preserve">Outros (EPI´S) </t>
  </si>
  <si>
    <t xml:space="preserve">Total de Insumos Diversos</t>
  </si>
  <si>
    <r>
      <rPr>
        <b val="true"/>
        <sz val="12"/>
        <rFont val="Calibri"/>
        <family val="2"/>
        <charset val="1"/>
      </rPr>
      <t xml:space="preserve">MÓDULO 6 -</t>
    </r>
    <r>
      <rPr>
        <sz val="12"/>
        <rFont val="Calibri"/>
        <family val="2"/>
        <charset val="1"/>
      </rPr>
      <t xml:space="preserve"> </t>
    </r>
    <r>
      <rPr>
        <b val="true"/>
        <sz val="12"/>
        <rFont val="Calibri"/>
        <family val="2"/>
        <charset val="1"/>
      </rPr>
      <t xml:space="preserve">CUSTOS INDIRETOS</t>
    </r>
    <r>
      <rPr>
        <sz val="12"/>
        <rFont val="Calibri"/>
        <family val="2"/>
        <charset val="1"/>
      </rPr>
      <t xml:space="preserve">, </t>
    </r>
    <r>
      <rPr>
        <b val="true"/>
        <sz val="12"/>
        <rFont val="Calibri"/>
        <family val="2"/>
        <charset val="1"/>
      </rPr>
      <t xml:space="preserve">TRIBUTOS E LUCRO</t>
    </r>
    <r>
      <rPr>
        <sz val="12"/>
        <rFont val="Calibri"/>
        <family val="2"/>
        <charset val="1"/>
      </rPr>
      <t xml:space="preserve">.</t>
    </r>
  </si>
  <si>
    <t xml:space="preserve">Custos Indiretos, Tributos e Lucro </t>
  </si>
  <si>
    <t xml:space="preserve">CUSTOS INDIRETOS</t>
  </si>
  <si>
    <t xml:space="preserve">LUCRO</t>
  </si>
  <si>
    <t xml:space="preserve">C.1</t>
  </si>
  <si>
    <r>
      <rPr>
        <b val="true"/>
        <sz val="11"/>
        <rFont val="Calibri"/>
        <family val="2"/>
        <charset val="1"/>
      </rPr>
      <t xml:space="preserve"> </t>
    </r>
    <r>
      <rPr>
        <sz val="11"/>
        <rFont val="Calibri"/>
        <family val="2"/>
        <charset val="1"/>
      </rPr>
      <t xml:space="preserve">Tributos Federais (especificar) - </t>
    </r>
    <r>
      <rPr>
        <b val="true"/>
        <sz val="11"/>
        <rFont val="Calibri"/>
        <family val="2"/>
        <charset val="1"/>
      </rPr>
      <t xml:space="preserve">PIS</t>
    </r>
  </si>
  <si>
    <t xml:space="preserve">C.2</t>
  </si>
  <si>
    <r>
      <rPr>
        <b val="true"/>
        <sz val="11"/>
        <rFont val="Calibri"/>
        <family val="2"/>
        <charset val="1"/>
      </rPr>
      <t xml:space="preserve"> </t>
    </r>
    <r>
      <rPr>
        <sz val="11"/>
        <rFont val="Calibri"/>
        <family val="2"/>
        <charset val="1"/>
      </rPr>
      <t xml:space="preserve">Tributos Federais (especificar) - </t>
    </r>
    <r>
      <rPr>
        <b val="true"/>
        <sz val="11"/>
        <rFont val="Calibri"/>
        <family val="2"/>
        <charset val="1"/>
      </rPr>
      <t xml:space="preserve">COFINS </t>
    </r>
  </si>
  <si>
    <t xml:space="preserve">C.3</t>
  </si>
  <si>
    <t xml:space="preserve"> Tributos Estaduais (especificar)</t>
  </si>
  <si>
    <t xml:space="preserve">-</t>
  </si>
  <si>
    <t xml:space="preserve">C.4</t>
  </si>
  <si>
    <r>
      <rPr>
        <sz val="11"/>
        <rFont val="Calibri"/>
        <family val="2"/>
        <charset val="1"/>
      </rPr>
      <t xml:space="preserve">Tributos Municipais (especificar) - </t>
    </r>
    <r>
      <rPr>
        <b val="true"/>
        <sz val="11"/>
        <rFont val="Calibri"/>
        <family val="2"/>
        <charset val="1"/>
      </rPr>
      <t xml:space="preserve">ISS </t>
    </r>
  </si>
  <si>
    <r>
      <rPr>
        <sz val="11"/>
        <color rgb="FF0000FF"/>
        <rFont val="Calibri"/>
        <family val="2"/>
        <charset val="1"/>
      </rPr>
      <t xml:space="preserve">"</t>
    </r>
    <r>
      <rPr>
        <b val="true"/>
        <sz val="11"/>
        <color rgb="FF0000FF"/>
        <rFont val="Calibri"/>
        <family val="2"/>
        <charset val="1"/>
      </rPr>
      <t xml:space="preserve">DIVISOR</t>
    </r>
    <r>
      <rPr>
        <sz val="11"/>
        <color rgb="FF0000FF"/>
        <rFont val="Calibri"/>
        <family val="2"/>
        <charset val="1"/>
      </rPr>
      <t xml:space="preserve">" a ser considerado para </t>
    </r>
    <r>
      <rPr>
        <b val="true"/>
        <sz val="11"/>
        <color rgb="FF0000FF"/>
        <rFont val="Calibri"/>
        <family val="2"/>
        <charset val="1"/>
      </rPr>
      <t xml:space="preserve">TRIBUTOS</t>
    </r>
    <r>
      <rPr>
        <sz val="11"/>
        <color rgb="FF0000FF"/>
        <rFont val="Calibri"/>
        <family val="2"/>
        <charset val="1"/>
      </rPr>
      <t xml:space="preserve">: BASE DE CÁLCULO (MÓDULO 1+MÓDULO 2+MÓDULO 3+ MÓDULO 4+MÓDULO 5+CUSTOS INDIRETOS+LUCRO):</t>
    </r>
  </si>
  <si>
    <t xml:space="preserve">"CUSTO FINAL":</t>
  </si>
  <si>
    <t xml:space="preserve">QUADRO RESUMO DO CUSTO POR EMPREGADO.</t>
  </si>
  <si>
    <t xml:space="preserve">Mão de obra vinculada à execução contratual (Valor por Empregado)  </t>
  </si>
  <si>
    <t xml:space="preserve">MÓDULO 1 - Composição da REMUNERAÇÃO</t>
  </si>
  <si>
    <t xml:space="preserve">MÓDULO 3 - Provisão para Rescisão</t>
  </si>
  <si>
    <t xml:space="preserve">MÓDULO 4 - Custo de Reposição do Profissional Ausente</t>
  </si>
  <si>
    <t xml:space="preserve">MÓDULO 5 - Insumos Diversos</t>
  </si>
  <si>
    <t xml:space="preserve">Subtotal (A+B+C+D+E):</t>
  </si>
  <si>
    <t xml:space="preserve">MÓDULO 5 - Custos Indiretos, Tributos E Lucro</t>
  </si>
  <si>
    <t xml:space="preserve">VALOR TOTAL POR EMPREGADO</t>
  </si>
  <si>
    <t xml:space="preserve"> QUADRO RESUMO - VALOR MENSAL DO SERVIÇO</t>
  </si>
  <si>
    <t xml:space="preserve">Tipo de Serviço (A)</t>
  </si>
  <si>
    <t xml:space="preserve">Valor Proposto por empregado (B)</t>
  </si>
  <si>
    <t xml:space="preserve">Qtde de empregados por posto ( C)</t>
  </si>
  <si>
    <t xml:space="preserve">Valor proposto por posto  (D)=(B x C)</t>
  </si>
  <si>
    <t xml:space="preserve">Qtde de Postos (E)</t>
  </si>
  <si>
    <t xml:space="preserve">Valor Total do Serviço                         (F) = (D x E)</t>
  </si>
  <si>
    <t xml:space="preserve">I</t>
  </si>
  <si>
    <t xml:space="preserve">VALOR MENSAL DOS SERVIÇOS (I+II+III+...)</t>
  </si>
  <si>
    <t xml:space="preserve">QUADRO DEMONSTRATIVO DO VALOR GLOBAL DA PROPOSTA</t>
  </si>
  <si>
    <t xml:space="preserve">Valor Global da Proposta</t>
  </si>
  <si>
    <t xml:space="preserve">Descrição</t>
  </si>
  <si>
    <t xml:space="preserve">Valor proposto por unidade de medida</t>
  </si>
  <si>
    <t xml:space="preserve">Valor mensal do serviço</t>
  </si>
  <si>
    <t xml:space="preserve">Valor global da proposta                                           (valor mensal do serviço x nº meses do contrato)</t>
  </si>
  <si>
    <t xml:space="preserve">Porteiro Diurno</t>
  </si>
  <si>
    <t xml:space="preserve">5174-10</t>
  </si>
  <si>
    <t xml:space="preserve">Adicional de Hora Intrajornada</t>
  </si>
  <si>
    <t xml:space="preserve">DSR</t>
  </si>
  <si>
    <t xml:space="preserve">Adicional de Férias</t>
  </si>
  <si>
    <t xml:space="preserve">Porteiro Noturno</t>
  </si>
  <si>
    <t xml:space="preserve">Assistencia médica e familiar - Paf </t>
  </si>
  <si>
    <t xml:space="preserve">4221-05</t>
  </si>
  <si>
    <t xml:space="preserve">Assistencia médica e familiar  -PAF </t>
  </si>
  <si>
    <t xml:space="preserve">RELAÇÃO DE UNIFORMES FAXINEIRO (A)</t>
  </si>
  <si>
    <t xml:space="preserve">Qtde</t>
  </si>
  <si>
    <t xml:space="preserve">Unidade de Fornecimento</t>
  </si>
  <si>
    <t xml:space="preserve">Especificação</t>
  </si>
  <si>
    <t xml:space="preserve">Valor Unitário</t>
  </si>
  <si>
    <t xml:space="preserve">Valor total</t>
  </si>
  <si>
    <t xml:space="preserve">unidade</t>
  </si>
  <si>
    <t xml:space="preserve">Calça em brim escuro</t>
  </si>
  <si>
    <t xml:space="preserve">Unidade</t>
  </si>
  <si>
    <t xml:space="preserve">Camisas em malha PV manga curta</t>
  </si>
  <si>
    <t xml:space="preserve">Jaqueta em Nylon</t>
  </si>
  <si>
    <t xml:space="preserve">Pares</t>
  </si>
  <si>
    <t xml:space="preserve">Tênis na cor preta</t>
  </si>
  <si>
    <t xml:space="preserve">Bota de borracha tipo galocha</t>
  </si>
  <si>
    <t xml:space="preserve">Crachá em PVA + porta crachá + cordão personalizado</t>
  </si>
  <si>
    <t xml:space="preserve">TOTAL MENSAL</t>
  </si>
  <si>
    <t xml:space="preserve">RELAÇÃO DE UNIFORMES PORTEIRO</t>
  </si>
  <si>
    <t xml:space="preserve">Calça Social em Oxford</t>
  </si>
  <si>
    <t xml:space="preserve">Camisa social de botão manga curta</t>
  </si>
  <si>
    <t xml:space="preserve">Jaquetas Forradas</t>
  </si>
  <si>
    <t xml:space="preserve">Sapato Social</t>
  </si>
  <si>
    <t xml:space="preserve">Meia Social</t>
  </si>
  <si>
    <t xml:space="preserve">Cintos </t>
  </si>
  <si>
    <t xml:space="preserve">Couro</t>
  </si>
  <si>
    <t xml:space="preserve">RELAÇÃO DE UNIFORMES RECEPCIONISTA</t>
  </si>
  <si>
    <t xml:space="preserve">Calça Social em microfibra ou Two Way na preta</t>
  </si>
  <si>
    <t xml:space="preserve">Blazer de botão na cor preta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</si>
</sst>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_-* #,##0.00_-;\-* #,##0.00_-;_-* \-??_-;_-@_-"/>
    <numFmt numFmtId="166" formatCode="_-&quot;R$ &quot;* #,##0.00_-;&quot;-R$ &quot;* #,##0.00_-;_-&quot;R$ &quot;* \-??_-;_-@_-"/>
    <numFmt numFmtId="167" formatCode="0"/>
    <numFmt numFmtId="168" formatCode="0%"/>
    <numFmt numFmtId="169" formatCode="0.00%"/>
    <numFmt numFmtId="170" formatCode="MMM/YY"/>
    <numFmt numFmtId="171" formatCode="@"/>
    <numFmt numFmtId="172" formatCode="D/M/YYYY"/>
    <numFmt numFmtId="173" formatCode="&quot;R$ &quot;#,##0.00"/>
    <numFmt numFmtId="174" formatCode="#,##0.00"/>
    <numFmt numFmtId="175" formatCode="#,##0.00\ ;\-#,##0.00\ ;&quot; -&quot;#\ ;@\ "/>
    <numFmt numFmtId="176" formatCode="_(&quot;R$ &quot;* #,##0.00_);_(&quot;R$ &quot;* \(#,##0.00\);_(&quot;R$ &quot;* \-??_);_(@_)"/>
    <numFmt numFmtId="177" formatCode="#,##0.00_);\(#,##0.00\)"/>
  </numFmts>
  <fonts count="4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333333"/>
      <name val="Calibri"/>
      <family val="2"/>
      <charset val="1"/>
    </font>
    <font>
      <i val="true"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CC0000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sz val="10"/>
      <name val="Arial"/>
      <family val="2"/>
      <charset val="1"/>
    </font>
    <font>
      <b val="true"/>
      <u val="single"/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8"/>
      <color rgb="FFFFFFFF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sz val="12"/>
      <color rgb="FFFFFFFF"/>
      <name val="Calibri"/>
      <family val="2"/>
      <charset val="1"/>
    </font>
    <font>
      <sz val="11"/>
      <name val="Calibri"/>
      <family val="2"/>
      <charset val="1"/>
    </font>
    <font>
      <b val="true"/>
      <u val="single"/>
      <sz val="11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Calibri"/>
      <family val="2"/>
      <charset val="1"/>
    </font>
    <font>
      <u val="doubl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00FF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rgb="FF0000FF"/>
      <name val="Calibri"/>
      <family val="2"/>
      <charset val="1"/>
    </font>
    <font>
      <b val="true"/>
      <sz val="12"/>
      <name val="Calibri"/>
      <family val="2"/>
      <charset val="1"/>
    </font>
    <font>
      <sz val="12"/>
      <name val="Calibri"/>
      <family val="2"/>
      <charset val="1"/>
    </font>
    <font>
      <b val="true"/>
      <sz val="11"/>
      <color rgb="FF0070C0"/>
      <name val="Calibri"/>
      <family val="2"/>
      <charset val="1"/>
    </font>
    <font>
      <b val="true"/>
      <u val="single"/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FFFF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4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2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3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9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23" fillId="6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1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1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left" vertical="bottom" textRotation="0" wrapText="false" indent="0" shrinkToFit="true"/>
      <protection locked="true" hidden="false"/>
    </xf>
    <xf numFmtId="164" fontId="3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4" fillId="0" borderId="1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9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1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1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0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4" fillId="1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10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0" fillId="0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9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9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9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4" fillId="10" borderId="1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4" fillId="10" borderId="1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4" fillId="10" borderId="1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4" fontId="24" fillId="10" borderId="16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10" borderId="1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4" fontId="24" fillId="1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10" borderId="16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4" fillId="10" borderId="1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1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9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32" fillId="9" borderId="1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4" fontId="32" fillId="9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2" fillId="9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24" fillId="10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24" fillId="1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2" fillId="9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32" fillId="9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4" fillId="1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24" fillId="0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2" fillId="9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2" fillId="10" borderId="15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32" fillId="9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4" fillId="10" borderId="16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24" fillId="0" borderId="16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1" fillId="10" borderId="1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31" fillId="10" borderId="1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4" fillId="10" borderId="1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4" fillId="10" borderId="1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9" fontId="32" fillId="9" borderId="16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2" fillId="9" borderId="1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24" fillId="9" borderId="16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32" fillId="9" borderId="16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0" fillId="0" borderId="1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4" fillId="10" borderId="1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9" fontId="24" fillId="10" borderId="16" xfId="19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24" fillId="10" borderId="1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9" fontId="24" fillId="10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24" fillId="10" borderId="16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9" borderId="16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32" fillId="9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2" fillId="9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2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4" fillId="1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32" fillId="9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21" fillId="9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21" fillId="9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24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32" fillId="9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2" fillId="10" borderId="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35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6" fillId="10" borderId="0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7" fillId="10" borderId="1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4" fontId="24" fillId="10" borderId="16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2" fillId="1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9" fontId="24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24" fillId="10" borderId="1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2" fillId="9" borderId="1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4" fillId="9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9" fontId="24" fillId="9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32" fillId="9" borderId="1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10" borderId="16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24" fillId="10" borderId="17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39" fillId="10" borderId="17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3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9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32" fillId="9" borderId="17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4" fillId="1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32" fillId="10" borderId="0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6" fontId="24" fillId="10" borderId="1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31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24" fillId="10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2" fillId="10" borderId="1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32" fillId="1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39" fillId="10" borderId="16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32" fillId="9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4" fontId="32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32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2" fillId="1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32" fillId="9" borderId="1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32" fillId="9" borderId="16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24" fillId="1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7" fontId="24" fillId="10" borderId="16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4" fontId="24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2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9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9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9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9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9" borderId="1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5" fontId="32" fillId="9" borderId="16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24" fillId="0" borderId="16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24" fillId="0" borderId="1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32" fillId="0" borderId="1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0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27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24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  <cellStyle name="Normal 2" xfId="36" builtinId="53" customBuiltin="true"/>
    <cellStyle name="Separador de milhares 2 2 2" xfId="37" builtinId="53" customBuiltin="true"/>
  </cellStyles>
  <dxfs count="5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7.jpeg"/><Relationship Id="rId2" Type="http://schemas.openxmlformats.org/officeDocument/2006/relationships/image" Target="../media/image8.jpeg"/><Relationship Id="rId3" Type="http://schemas.openxmlformats.org/officeDocument/2006/relationships/image" Target="../media/image9.jpeg"/><Relationship Id="rId4" Type="http://schemas.openxmlformats.org/officeDocument/2006/relationships/image" Target="../media/image10.jpeg"/><Relationship Id="rId5" Type="http://schemas.openxmlformats.org/officeDocument/2006/relationships/image" Target="../media/image11.jpeg"/><Relationship Id="rId6" Type="http://schemas.openxmlformats.org/officeDocument/2006/relationships/image" Target="../media/image12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3.jpeg"/><Relationship Id="rId2" Type="http://schemas.openxmlformats.org/officeDocument/2006/relationships/image" Target="../media/image14.jpeg"/><Relationship Id="rId3" Type="http://schemas.openxmlformats.org/officeDocument/2006/relationships/image" Target="../media/image15.jpeg"/><Relationship Id="rId4" Type="http://schemas.openxmlformats.org/officeDocument/2006/relationships/image" Target="../media/image16.jpeg"/><Relationship Id="rId5" Type="http://schemas.openxmlformats.org/officeDocument/2006/relationships/image" Target="../media/image17.jpeg"/><Relationship Id="rId6" Type="http://schemas.openxmlformats.org/officeDocument/2006/relationships/image" Target="../media/image18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9.jpeg"/><Relationship Id="rId2" Type="http://schemas.openxmlformats.org/officeDocument/2006/relationships/image" Target="../media/image20.jpeg"/><Relationship Id="rId3" Type="http://schemas.openxmlformats.org/officeDocument/2006/relationships/image" Target="../media/image21.jpeg"/><Relationship Id="rId4" Type="http://schemas.openxmlformats.org/officeDocument/2006/relationships/image" Target="../media/image22.jpeg"/><Relationship Id="rId5" Type="http://schemas.openxmlformats.org/officeDocument/2006/relationships/image" Target="../media/image23.jpeg"/><Relationship Id="rId6" Type="http://schemas.openxmlformats.org/officeDocument/2006/relationships/image" Target="../media/image24.jpeg"/><Relationship Id="rId7" Type="http://schemas.openxmlformats.org/officeDocument/2006/relationships/image" Target="../media/image25.jpeg"/><Relationship Id="rId8" Type="http://schemas.openxmlformats.org/officeDocument/2006/relationships/image" Target="../media/image26.jpeg"/><Relationship Id="rId9" Type="http://schemas.openxmlformats.org/officeDocument/2006/relationships/image" Target="../media/image27.jpeg"/><Relationship Id="rId10" Type="http://schemas.openxmlformats.org/officeDocument/2006/relationships/image" Target="../media/image28.jpeg"/><Relationship Id="rId11" Type="http://schemas.openxmlformats.org/officeDocument/2006/relationships/image" Target="../media/image29.jpeg"/><Relationship Id="rId12" Type="http://schemas.openxmlformats.org/officeDocument/2006/relationships/image" Target="../media/image30.jpe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31.jpeg"/><Relationship Id="rId2" Type="http://schemas.openxmlformats.org/officeDocument/2006/relationships/image" Target="../media/image32.jpeg"/><Relationship Id="rId3" Type="http://schemas.openxmlformats.org/officeDocument/2006/relationships/image" Target="../media/image33.jpeg"/><Relationship Id="rId4" Type="http://schemas.openxmlformats.org/officeDocument/2006/relationships/image" Target="../media/image34.jpeg"/><Relationship Id="rId5" Type="http://schemas.openxmlformats.org/officeDocument/2006/relationships/image" Target="../media/image35.jpeg"/><Relationship Id="rId6" Type="http://schemas.openxmlformats.org/officeDocument/2006/relationships/image" Target="../media/image36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" name="Imagem 2" descr=""/>
        <xdr:cNvPicPr/>
      </xdr:nvPicPr>
      <xdr:blipFill>
        <a:blip r:embed="rId2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" name="Imagem 4" descr=""/>
        <xdr:cNvPicPr/>
      </xdr:nvPicPr>
      <xdr:blipFill>
        <a:blip r:embed="rId3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3" name="Imagem 5" descr=""/>
        <xdr:cNvPicPr/>
      </xdr:nvPicPr>
      <xdr:blipFill>
        <a:blip r:embed="rId4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4" name="Imagem 6" descr=""/>
        <xdr:cNvPicPr/>
      </xdr:nvPicPr>
      <xdr:blipFill>
        <a:blip r:embed="rId5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5" name="Imagem 7" descr=""/>
        <xdr:cNvPicPr/>
      </xdr:nvPicPr>
      <xdr:blipFill>
        <a:blip r:embed="rId6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6" name="Imagem 1" descr=""/>
        <xdr:cNvPicPr/>
      </xdr:nvPicPr>
      <xdr:blipFill>
        <a:blip r:embed="rId1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7" name="Imagem 2" descr=""/>
        <xdr:cNvPicPr/>
      </xdr:nvPicPr>
      <xdr:blipFill>
        <a:blip r:embed="rId2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8" name="Imagem 3" descr=""/>
        <xdr:cNvPicPr/>
      </xdr:nvPicPr>
      <xdr:blipFill>
        <a:blip r:embed="rId3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9" name="Imagem 4" descr=""/>
        <xdr:cNvPicPr/>
      </xdr:nvPicPr>
      <xdr:blipFill>
        <a:blip r:embed="rId4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0" name="Imagem 5" descr=""/>
        <xdr:cNvPicPr/>
      </xdr:nvPicPr>
      <xdr:blipFill>
        <a:blip r:embed="rId5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1" name="Imagem 6" descr=""/>
        <xdr:cNvPicPr/>
      </xdr:nvPicPr>
      <xdr:blipFill>
        <a:blip r:embed="rId6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2" name="Imagem 1" descr=""/>
        <xdr:cNvPicPr/>
      </xdr:nvPicPr>
      <xdr:blipFill>
        <a:blip r:embed="rId1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3" name="Imagem 2" descr=""/>
        <xdr:cNvPicPr/>
      </xdr:nvPicPr>
      <xdr:blipFill>
        <a:blip r:embed="rId2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4" name="Imagem 3" descr=""/>
        <xdr:cNvPicPr/>
      </xdr:nvPicPr>
      <xdr:blipFill>
        <a:blip r:embed="rId3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5" name="Imagem 4" descr=""/>
        <xdr:cNvPicPr/>
      </xdr:nvPicPr>
      <xdr:blipFill>
        <a:blip r:embed="rId4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6" name="Imagem 5" descr=""/>
        <xdr:cNvPicPr/>
      </xdr:nvPicPr>
      <xdr:blipFill>
        <a:blip r:embed="rId5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7" name="Imagem 6" descr=""/>
        <xdr:cNvPicPr/>
      </xdr:nvPicPr>
      <xdr:blipFill>
        <a:blip r:embed="rId6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8" name="Imagem 1" descr=""/>
        <xdr:cNvPicPr/>
      </xdr:nvPicPr>
      <xdr:blipFill>
        <a:blip r:embed="rId1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19" name="Imagem 2" descr=""/>
        <xdr:cNvPicPr/>
      </xdr:nvPicPr>
      <xdr:blipFill>
        <a:blip r:embed="rId2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0" name="Imagem 3" descr=""/>
        <xdr:cNvPicPr/>
      </xdr:nvPicPr>
      <xdr:blipFill>
        <a:blip r:embed="rId3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1" name="Imagem 4" descr=""/>
        <xdr:cNvPicPr/>
      </xdr:nvPicPr>
      <xdr:blipFill>
        <a:blip r:embed="rId4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2" name="Imagem 5" descr=""/>
        <xdr:cNvPicPr/>
      </xdr:nvPicPr>
      <xdr:blipFill>
        <a:blip r:embed="rId5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3" name="Imagem 6" descr=""/>
        <xdr:cNvPicPr/>
      </xdr:nvPicPr>
      <xdr:blipFill>
        <a:blip r:embed="rId6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4" name="Imagem 8" descr=""/>
        <xdr:cNvPicPr/>
      </xdr:nvPicPr>
      <xdr:blipFill>
        <a:blip r:embed="rId7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5" name="Imagem 9" descr=""/>
        <xdr:cNvPicPr/>
      </xdr:nvPicPr>
      <xdr:blipFill>
        <a:blip r:embed="rId8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6" name="Imagem 10" descr=""/>
        <xdr:cNvPicPr/>
      </xdr:nvPicPr>
      <xdr:blipFill>
        <a:blip r:embed="rId9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7" name="Imagem 11" descr=""/>
        <xdr:cNvPicPr/>
      </xdr:nvPicPr>
      <xdr:blipFill>
        <a:blip r:embed="rId10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8" name="Imagem 12" descr=""/>
        <xdr:cNvPicPr/>
      </xdr:nvPicPr>
      <xdr:blipFill>
        <a:blip r:embed="rId11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29" name="Imagem 13" descr=""/>
        <xdr:cNvPicPr/>
      </xdr:nvPicPr>
      <xdr:blipFill>
        <a:blip r:embed="rId12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30" name="Imagem 1" descr=""/>
        <xdr:cNvPicPr/>
      </xdr:nvPicPr>
      <xdr:blipFill>
        <a:blip r:embed="rId1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31" name="Imagem 2" descr=""/>
        <xdr:cNvPicPr/>
      </xdr:nvPicPr>
      <xdr:blipFill>
        <a:blip r:embed="rId2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32" name="Imagem 3" descr=""/>
        <xdr:cNvPicPr/>
      </xdr:nvPicPr>
      <xdr:blipFill>
        <a:blip r:embed="rId3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33" name="Imagem 4" descr=""/>
        <xdr:cNvPicPr/>
      </xdr:nvPicPr>
      <xdr:blipFill>
        <a:blip r:embed="rId4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34" name="Imagem 5" descr=""/>
        <xdr:cNvPicPr/>
      </xdr:nvPicPr>
      <xdr:blipFill>
        <a:blip r:embed="rId5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28440</xdr:colOff>
      <xdr:row>1</xdr:row>
      <xdr:rowOff>115920</xdr:rowOff>
    </xdr:from>
    <xdr:to>
      <xdr:col>3</xdr:col>
      <xdr:colOff>237600</xdr:colOff>
      <xdr:row>4</xdr:row>
      <xdr:rowOff>27720</xdr:rowOff>
    </xdr:to>
    <xdr:pic>
      <xdr:nvPicPr>
        <xdr:cNvPr id="35" name="Imagem 6" descr=""/>
        <xdr:cNvPicPr/>
      </xdr:nvPicPr>
      <xdr:blipFill>
        <a:blip r:embed="rId6"/>
        <a:stretch/>
      </xdr:blipFill>
      <xdr:spPr>
        <a:xfrm>
          <a:off x="179280" y="299160"/>
          <a:ext cx="2406240" cy="4626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K43"/>
  <sheetViews>
    <sheetView showFormulas="false" showGridLines="false" showRowColHeaders="true" showZeros="true" rightToLeft="false" tabSelected="true" showOutlineSymbols="true" defaultGridColor="true" view="normal" topLeftCell="B1" colorId="64" zoomScale="75" zoomScaleNormal="75" zoomScalePageLayoutView="100" workbookViewId="0">
      <selection pane="topLeft" activeCell="B3" activeCellId="0" sqref="B3"/>
    </sheetView>
  </sheetViews>
  <sheetFormatPr defaultRowHeight="15" zeroHeight="false" outlineLevelRow="0" outlineLevelCol="0"/>
  <cols>
    <col collapsed="false" customWidth="true" hidden="false" outlineLevel="0" max="1" min="1" style="0" width="2.14"/>
    <col collapsed="false" customWidth="true" hidden="false" outlineLevel="0" max="2" min="2" style="0" width="13.29"/>
    <col collapsed="false" customWidth="true" hidden="false" outlineLevel="0" max="3" min="3" style="0" width="44.14"/>
    <col collapsed="false" customWidth="true" hidden="false" outlineLevel="0" max="4" min="4" style="0" width="15.71"/>
    <col collapsed="false" customWidth="true" hidden="false" outlineLevel="0" max="5" min="5" style="0" width="12.57"/>
    <col collapsed="false" customWidth="true" hidden="false" outlineLevel="0" max="6" min="6" style="0" width="26.85"/>
    <col collapsed="false" customWidth="true" hidden="false" outlineLevel="0" max="7" min="7" style="0" width="18.42"/>
    <col collapsed="false" customWidth="true" hidden="false" outlineLevel="0" max="8" min="8" style="0" width="24.57"/>
    <col collapsed="false" customWidth="true" hidden="false" outlineLevel="0" max="9" min="9" style="0" width="34.71"/>
    <col collapsed="false" customWidth="true" hidden="false" outlineLevel="0" max="10" min="10" style="0" width="18"/>
    <col collapsed="false" customWidth="true" hidden="false" outlineLevel="0" max="11" min="11" style="0" width="10.14"/>
    <col collapsed="false" customWidth="true" hidden="false" outlineLevel="0" max="1025" min="12" style="0" width="8.67"/>
  </cols>
  <sheetData>
    <row r="2" customFormat="false" ht="23.25" hidden="false" customHeight="fals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4.45" hidden="false" customHeight="false" outlineLevel="0" collapsed="false">
      <c r="B3" s="2"/>
      <c r="C3" s="2"/>
      <c r="D3" s="2"/>
      <c r="E3" s="2"/>
      <c r="F3" s="2"/>
      <c r="G3" s="2"/>
      <c r="H3" s="2"/>
    </row>
    <row r="4" customFormat="false" ht="14.45" hidden="false" customHeight="false" outlineLevel="0" collapsed="false">
      <c r="B4" s="2"/>
      <c r="C4" s="2"/>
      <c r="D4" s="2"/>
      <c r="E4" s="2"/>
      <c r="F4" s="2"/>
      <c r="G4" s="2"/>
      <c r="H4" s="2"/>
    </row>
    <row r="6" customFormat="false" ht="15.75" hidden="false" customHeight="false" outlineLevel="0" collapsed="false">
      <c r="B6" s="3" t="s">
        <v>1</v>
      </c>
      <c r="C6" s="3"/>
      <c r="D6" s="3"/>
      <c r="E6" s="3"/>
      <c r="F6" s="3"/>
      <c r="G6" s="3"/>
      <c r="H6" s="3"/>
    </row>
    <row r="7" s="4" customFormat="true" ht="20.25" hidden="false" customHeight="true" outlineLevel="0" collapsed="false">
      <c r="B7" s="5"/>
      <c r="C7" s="5"/>
      <c r="D7" s="5"/>
      <c r="E7" s="5"/>
      <c r="F7" s="5"/>
      <c r="G7" s="5"/>
      <c r="H7" s="5"/>
    </row>
    <row r="8" s="4" customFormat="true" ht="20.25" hidden="false" customHeight="true" outlineLevel="0" collapsed="false">
      <c r="B8" s="5" t="s">
        <v>2</v>
      </c>
      <c r="C8" s="5"/>
      <c r="D8" s="5"/>
      <c r="E8" s="5"/>
      <c r="F8" s="5"/>
      <c r="G8" s="5"/>
      <c r="H8" s="5"/>
    </row>
    <row r="9" customFormat="false" ht="15.6" hidden="false" customHeight="false" outlineLevel="0" collapsed="false">
      <c r="B9" s="3"/>
      <c r="C9" s="3"/>
      <c r="D9" s="3"/>
      <c r="E9" s="3"/>
      <c r="F9" s="3"/>
      <c r="G9" s="3"/>
      <c r="H9" s="3"/>
    </row>
    <row r="10" customFormat="false" ht="15.75" hidden="false" customHeight="false" outlineLevel="0" collapsed="false">
      <c r="B10" s="3" t="s">
        <v>3</v>
      </c>
      <c r="C10" s="3"/>
      <c r="D10" s="3"/>
      <c r="E10" s="3"/>
      <c r="F10" s="3"/>
      <c r="G10" s="3"/>
      <c r="H10" s="3"/>
    </row>
    <row r="11" customFormat="false" ht="15.6" hidden="false" customHeight="false" outlineLevel="0" collapsed="false">
      <c r="B11" s="3"/>
      <c r="C11" s="3"/>
      <c r="D11" s="3"/>
      <c r="E11" s="3"/>
      <c r="F11" s="3"/>
      <c r="G11" s="3"/>
      <c r="H11" s="3"/>
    </row>
    <row r="12" customFormat="false" ht="15.6" hidden="false" customHeight="false" outlineLevel="0" collapsed="false">
      <c r="B12" s="3" t="s">
        <v>4</v>
      </c>
      <c r="C12" s="3"/>
      <c r="D12" s="3"/>
      <c r="E12" s="3"/>
      <c r="F12" s="3"/>
      <c r="G12" s="3"/>
      <c r="H12" s="3"/>
    </row>
    <row r="13" customFormat="false" ht="15.6" hidden="false" customHeight="false" outlineLevel="0" collapsed="false">
      <c r="B13" s="3"/>
      <c r="C13" s="3"/>
      <c r="D13" s="3"/>
      <c r="E13" s="3"/>
      <c r="F13" s="3"/>
      <c r="G13" s="3"/>
      <c r="H13" s="3"/>
    </row>
    <row r="14" customFormat="false" ht="15.6" hidden="false" customHeight="true" outlineLevel="0" collapsed="false">
      <c r="B14" s="6"/>
      <c r="C14" s="6"/>
      <c r="D14" s="6"/>
      <c r="E14" s="6"/>
      <c r="F14" s="6"/>
      <c r="G14" s="6"/>
      <c r="H14" s="6"/>
      <c r="I14" s="6"/>
    </row>
    <row r="15" customFormat="false" ht="15.6" hidden="false" customHeight="true" outlineLevel="0" collapsed="false">
      <c r="B15" s="6"/>
      <c r="C15" s="6"/>
      <c r="D15" s="6"/>
      <c r="E15" s="6"/>
      <c r="F15" s="6"/>
      <c r="G15" s="6"/>
      <c r="H15" s="6"/>
      <c r="I15" s="6"/>
    </row>
    <row r="16" customFormat="false" ht="15.75" hidden="false" customHeight="true" outlineLevel="0" collapsed="false">
      <c r="B16" s="6"/>
      <c r="C16" s="6"/>
      <c r="D16" s="6"/>
      <c r="E16" s="6"/>
      <c r="F16" s="6"/>
      <c r="G16" s="6"/>
      <c r="H16" s="6"/>
      <c r="I16" s="6"/>
      <c r="J16" s="7"/>
    </row>
    <row r="17" customFormat="false" ht="15.75" hidden="false" customHeight="true" outlineLevel="0" collapsed="false">
      <c r="B17" s="8"/>
      <c r="C17" s="8"/>
      <c r="D17" s="8"/>
      <c r="E17" s="8"/>
      <c r="F17" s="8"/>
      <c r="G17" s="8"/>
      <c r="H17" s="9"/>
      <c r="I17" s="9"/>
      <c r="J17" s="7"/>
    </row>
    <row r="18" customFormat="false" ht="15.75" hidden="false" customHeight="true" outlineLevel="0" collapsed="false">
      <c r="B18" s="7"/>
      <c r="C18" s="7"/>
      <c r="D18" s="7"/>
      <c r="E18" s="7"/>
      <c r="F18" s="7"/>
      <c r="G18" s="7"/>
      <c r="H18" s="7"/>
      <c r="I18" s="7"/>
      <c r="J18" s="7"/>
    </row>
    <row r="19" customFormat="false" ht="15.75" hidden="false" customHeight="true" outlineLevel="0" collapsed="false">
      <c r="B19" s="10"/>
      <c r="C19" s="10"/>
      <c r="D19" s="10"/>
      <c r="E19" s="10"/>
      <c r="F19" s="10"/>
      <c r="G19" s="10"/>
      <c r="H19" s="10"/>
      <c r="I19" s="10"/>
      <c r="J19" s="11"/>
    </row>
    <row r="20" customFormat="false" ht="15.75" hidden="false" customHeight="true" outlineLevel="0" collapsed="false">
      <c r="B20" s="12" t="s">
        <v>5</v>
      </c>
      <c r="C20" s="13" t="s">
        <v>6</v>
      </c>
      <c r="D20" s="13" t="s">
        <v>7</v>
      </c>
      <c r="E20" s="13" t="s">
        <v>8</v>
      </c>
      <c r="F20" s="12" t="s">
        <v>9</v>
      </c>
      <c r="G20" s="14" t="s">
        <v>10</v>
      </c>
      <c r="H20" s="14" t="s">
        <v>11</v>
      </c>
      <c r="I20" s="14" t="s">
        <v>12</v>
      </c>
      <c r="J20" s="11"/>
    </row>
    <row r="21" customFormat="false" ht="33" hidden="false" customHeight="true" outlineLevel="0" collapsed="false">
      <c r="B21" s="15" t="s">
        <v>13</v>
      </c>
      <c r="C21" s="15" t="s">
        <v>14</v>
      </c>
      <c r="D21" s="15" t="s">
        <v>15</v>
      </c>
      <c r="E21" s="15" t="s">
        <v>16</v>
      </c>
      <c r="F21" s="15" t="n">
        <v>1</v>
      </c>
      <c r="G21" s="16" t="n">
        <f aca="false">'Faxineiro (com VT)'!I153</f>
        <v>2847.24489879886</v>
      </c>
      <c r="H21" s="16" t="n">
        <f aca="false">F21*G21</f>
        <v>2847.24489879886</v>
      </c>
      <c r="I21" s="17" t="n">
        <f aca="false">H21*12</f>
        <v>34166.9387855863</v>
      </c>
      <c r="J21" s="11"/>
    </row>
    <row r="22" customFormat="false" ht="33" hidden="false" customHeight="true" outlineLevel="0" collapsed="false">
      <c r="B22" s="15" t="s">
        <v>13</v>
      </c>
      <c r="C22" s="15" t="s">
        <v>17</v>
      </c>
      <c r="D22" s="15" t="s">
        <v>15</v>
      </c>
      <c r="E22" s="15" t="s">
        <v>16</v>
      </c>
      <c r="F22" s="15" t="n">
        <v>1</v>
      </c>
      <c r="G22" s="16" t="n">
        <f aca="false">'Faxineiro (sem VT)'!I153</f>
        <v>2712.32751988148</v>
      </c>
      <c r="H22" s="16" t="n">
        <f aca="false">F22*G22</f>
        <v>2712.32751988148</v>
      </c>
      <c r="I22" s="17" t="n">
        <f aca="false">H22*12</f>
        <v>32547.9302385778</v>
      </c>
      <c r="J22" s="11"/>
    </row>
    <row r="23" customFormat="false" ht="33" hidden="false" customHeight="true" outlineLevel="0" collapsed="false">
      <c r="B23" s="15" t="s">
        <v>13</v>
      </c>
      <c r="C23" s="15" t="s">
        <v>18</v>
      </c>
      <c r="D23" s="15" t="s">
        <v>19</v>
      </c>
      <c r="E23" s="15" t="s">
        <v>16</v>
      </c>
      <c r="F23" s="15" t="n">
        <v>2</v>
      </c>
      <c r="G23" s="16" t="n">
        <f aca="false">'Portaria Dia'!I154</f>
        <v>3249.92675661449</v>
      </c>
      <c r="H23" s="16" t="n">
        <f aca="false">F23*G23</f>
        <v>6499.85351322898</v>
      </c>
      <c r="I23" s="17" t="n">
        <f aca="false">H23*12</f>
        <v>77998.2421587477</v>
      </c>
      <c r="J23" s="11"/>
    </row>
    <row r="24" customFormat="false" ht="33" hidden="false" customHeight="true" outlineLevel="0" collapsed="false">
      <c r="B24" s="15" t="s">
        <v>13</v>
      </c>
      <c r="C24" s="15" t="s">
        <v>20</v>
      </c>
      <c r="D24" s="15" t="s">
        <v>19</v>
      </c>
      <c r="E24" s="15" t="s">
        <v>21</v>
      </c>
      <c r="F24" s="15" t="n">
        <v>2</v>
      </c>
      <c r="G24" s="16" t="n">
        <f aca="false">'Portaria Noite'!I154</f>
        <v>3590.52199422132</v>
      </c>
      <c r="H24" s="16" t="n">
        <f aca="false">F24*G24</f>
        <v>7181.04398844265</v>
      </c>
      <c r="I24" s="17" t="n">
        <f aca="false">H24*12</f>
        <v>86172.5278613118</v>
      </c>
      <c r="J24" s="11"/>
    </row>
    <row r="25" customFormat="false" ht="33" hidden="false" customHeight="true" outlineLevel="0" collapsed="false">
      <c r="B25" s="15" t="s">
        <v>13</v>
      </c>
      <c r="C25" s="15" t="s">
        <v>22</v>
      </c>
      <c r="D25" s="15" t="s">
        <v>15</v>
      </c>
      <c r="E25" s="15" t="s">
        <v>16</v>
      </c>
      <c r="F25" s="15" t="n">
        <v>1</v>
      </c>
      <c r="G25" s="16" t="n">
        <f aca="false">Recepção!I153</f>
        <v>4130.89527325356</v>
      </c>
      <c r="H25" s="16" t="n">
        <f aca="false">F25*G25</f>
        <v>4130.89527325356</v>
      </c>
      <c r="I25" s="17" t="n">
        <f aca="false">H25*12</f>
        <v>49570.7432790427</v>
      </c>
      <c r="J25" s="11"/>
    </row>
    <row r="26" customFormat="false" ht="15.75" hidden="false" customHeight="true" outlineLevel="0" collapsed="false">
      <c r="B26" s="18" t="s">
        <v>23</v>
      </c>
      <c r="C26" s="18"/>
      <c r="D26" s="19"/>
      <c r="E26" s="19"/>
      <c r="F26" s="20" t="n">
        <f aca="false">SUM(F25:F25)</f>
        <v>1</v>
      </c>
      <c r="G26" s="21" t="s">
        <v>24</v>
      </c>
      <c r="H26" s="21"/>
      <c r="I26" s="22" t="n">
        <f aca="false">SUM(H21:H25)</f>
        <v>23371.3651936055</v>
      </c>
      <c r="J26" s="23"/>
      <c r="K26" s="24"/>
    </row>
    <row r="27" customFormat="false" ht="15.75" hidden="false" customHeight="true" outlineLevel="0" collapsed="false">
      <c r="B27" s="25"/>
      <c r="C27" s="26"/>
      <c r="D27" s="26"/>
      <c r="E27" s="26"/>
      <c r="F27" s="25"/>
      <c r="G27" s="27" t="s">
        <v>25</v>
      </c>
      <c r="H27" s="27"/>
      <c r="I27" s="22" t="n">
        <f aca="false">ROUND(I26*12,2)+0.02</f>
        <v>280456.4</v>
      </c>
      <c r="J27" s="11"/>
    </row>
    <row r="28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30.75" hidden="false" customHeight="true" outlineLevel="0" collapsed="false"/>
    <row r="43" customFormat="false" ht="15.75" hidden="false" customHeight="false" outlineLevel="0" collapsed="false"/>
    <row r="44" customFormat="false" ht="15.75" hidden="false" customHeight="false" outlineLevel="0" collapsed="false"/>
    <row r="45" customFormat="false" ht="15.75" hidden="false" customHeight="false" outlineLevel="0" collapsed="false"/>
    <row r="46" customFormat="false" ht="15.75" hidden="false" customHeight="false" outlineLevel="0" collapsed="false"/>
    <row r="47" customFormat="false" ht="15.75" hidden="false" customHeight="false" outlineLevel="0" collapsed="false"/>
    <row r="48" customFormat="false" ht="15.75" hidden="false" customHeight="false" outlineLevel="0" collapsed="false"/>
    <row r="49" customFormat="false" ht="15.75" hidden="false" customHeight="false" outlineLevel="0" collapsed="false"/>
    <row r="50" customFormat="false" ht="15.75" hidden="false" customHeight="false" outlineLevel="0" collapsed="false"/>
    <row r="51" customFormat="false" ht="15.75" hidden="false" customHeight="false" outlineLevel="0" collapsed="false"/>
    <row r="52" customFormat="false" ht="15.75" hidden="false" customHeight="false" outlineLevel="0" collapsed="false"/>
    <row r="53" customFormat="false" ht="15.75" hidden="false" customHeight="false" outlineLevel="0" collapsed="false"/>
    <row r="54" customFormat="false" ht="15.75" hidden="false" customHeight="false" outlineLevel="0" collapsed="false"/>
    <row r="55" customFormat="false" ht="15.75" hidden="false" customHeight="false" outlineLevel="0" collapsed="false"/>
    <row r="56" customFormat="false" ht="15.75" hidden="false" customHeight="false" outlineLevel="0" collapsed="false"/>
    <row r="57" customFormat="false" ht="15.75" hidden="false" customHeight="false" outlineLevel="0" collapsed="false"/>
    <row r="58" customFormat="false" ht="15.75" hidden="false" customHeight="false" outlineLevel="0" collapsed="false"/>
    <row r="59" customFormat="false" ht="15.75" hidden="false" customHeight="false" outlineLevel="0" collapsed="false"/>
  </sheetData>
  <mergeCells count="8">
    <mergeCell ref="B2:H2"/>
    <mergeCell ref="B7:H7"/>
    <mergeCell ref="B8:H8"/>
    <mergeCell ref="B14:I16"/>
    <mergeCell ref="B19:I19"/>
    <mergeCell ref="B26:C26"/>
    <mergeCell ref="G26:H26"/>
    <mergeCell ref="G27:H27"/>
  </mergeCells>
  <conditionalFormatting sqref="H25">
    <cfRule type="expression" priority="2" aboveAverage="0" equalAverage="0" bottom="0" percent="0" rank="0" text="" dxfId="0">
      <formula>$H25&gt;$J25</formula>
    </cfRule>
  </conditionalFormatting>
  <conditionalFormatting sqref="H21">
    <cfRule type="expression" priority="3" aboveAverage="0" equalAverage="0" bottom="0" percent="0" rank="0" text="" dxfId="1">
      <formula>$H21&gt;$J21</formula>
    </cfRule>
  </conditionalFormatting>
  <conditionalFormatting sqref="H23">
    <cfRule type="expression" priority="4" aboveAverage="0" equalAverage="0" bottom="0" percent="0" rank="0" text="" dxfId="2">
      <formula>$H23&gt;$J23</formula>
    </cfRule>
  </conditionalFormatting>
  <conditionalFormatting sqref="H24">
    <cfRule type="expression" priority="5" aboveAverage="0" equalAverage="0" bottom="0" percent="0" rank="0" text="" dxfId="3">
      <formula>$H24&gt;$J24</formula>
    </cfRule>
  </conditionalFormatting>
  <conditionalFormatting sqref="H22">
    <cfRule type="expression" priority="6" aboveAverage="0" equalAverage="0" bottom="0" percent="0" rank="0" text="" dxfId="4">
      <formula>$H22&gt;$J22</formula>
    </cfRule>
  </conditionalFormatting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69"/>
  <sheetViews>
    <sheetView showFormulas="false" showGridLines="false" showRowColHeaders="true" showZeros="true" rightToLeft="false" tabSelected="false" showOutlineSymbols="true" defaultGridColor="true" view="normal" topLeftCell="B110" colorId="64" zoomScale="100" zoomScaleNormal="100" zoomScalePageLayoutView="100" workbookViewId="0">
      <selection pane="topLeft" activeCell="J92" activeCellId="0" sqref="J92"/>
    </sheetView>
  </sheetViews>
  <sheetFormatPr defaultRowHeight="15" zeroHeight="false" outlineLevelRow="0" outlineLevelCol="0"/>
  <cols>
    <col collapsed="false" customWidth="true" hidden="false" outlineLevel="0" max="1" min="1" style="28" width="2.14"/>
    <col collapsed="false" customWidth="true" hidden="false" outlineLevel="0" max="2" min="2" style="28" width="11.99"/>
    <col collapsed="false" customWidth="true" hidden="false" outlineLevel="0" max="3" min="3" style="28" width="19.14"/>
    <col collapsed="false" customWidth="true" hidden="false" outlineLevel="0" max="4" min="4" style="28" width="4.71"/>
    <col collapsed="false" customWidth="true" hidden="false" outlineLevel="0" max="5" min="5" style="28" width="6.42"/>
    <col collapsed="false" customWidth="true" hidden="false" outlineLevel="0" max="6" min="6" style="28" width="11.99"/>
    <col collapsed="false" customWidth="true" hidden="false" outlineLevel="0" max="7" min="7" style="28" width="14.28"/>
    <col collapsed="false" customWidth="true" hidden="false" outlineLevel="0" max="8" min="8" style="28" width="18"/>
    <col collapsed="false" customWidth="true" hidden="false" outlineLevel="0" max="9" min="9" style="28" width="18.29"/>
    <col collapsed="false" customWidth="true" hidden="false" outlineLevel="0" max="10" min="10" style="29" width="18.29"/>
    <col collapsed="false" customWidth="true" hidden="false" outlineLevel="0" max="11" min="11" style="29" width="20.86"/>
    <col collapsed="false" customWidth="true" hidden="false" outlineLevel="0" max="1025" min="12" style="28" width="19.29"/>
  </cols>
  <sheetData>
    <row r="1" customFormat="false" ht="14.45" hidden="false" customHeight="false" outlineLevel="0" collapsed="false">
      <c r="A1" s="30"/>
      <c r="B1" s="30"/>
      <c r="C1" s="31"/>
      <c r="D1" s="31"/>
      <c r="E1" s="31"/>
      <c r="F1" s="31"/>
      <c r="G1" s="31"/>
      <c r="H1" s="31"/>
      <c r="I1" s="31"/>
      <c r="J1" s="32"/>
      <c r="K1" s="32"/>
    </row>
    <row r="2" customFormat="false" ht="14.45" hidden="false" customHeight="false" outlineLevel="0" collapsed="false">
      <c r="A2" s="33"/>
      <c r="B2" s="33"/>
      <c r="C2" s="34"/>
      <c r="D2" s="34"/>
      <c r="E2" s="34"/>
      <c r="F2" s="34"/>
      <c r="G2" s="34"/>
      <c r="H2" s="34"/>
      <c r="I2" s="34"/>
      <c r="J2" s="35"/>
      <c r="K2" s="35"/>
    </row>
    <row r="3" customFormat="false" ht="14.45" hidden="false" customHeight="false" outlineLevel="0" collapsed="false">
      <c r="A3" s="33"/>
      <c r="B3" s="33"/>
      <c r="C3" s="34"/>
      <c r="D3" s="34"/>
      <c r="E3" s="34"/>
      <c r="F3" s="34"/>
      <c r="G3" s="34"/>
      <c r="H3" s="34"/>
      <c r="I3" s="34"/>
      <c r="J3" s="35"/>
      <c r="K3" s="35"/>
    </row>
    <row r="4" customFormat="false" ht="14.45" hidden="false" customHeight="false" outlineLevel="0" collapsed="false">
      <c r="A4" s="33"/>
      <c r="B4" s="33"/>
      <c r="C4" s="34"/>
      <c r="D4" s="34"/>
      <c r="E4" s="34"/>
      <c r="F4" s="34"/>
      <c r="G4" s="34"/>
      <c r="H4" s="34"/>
      <c r="I4" s="34"/>
      <c r="J4" s="35"/>
      <c r="K4" s="35"/>
    </row>
    <row r="5" customFormat="false" ht="15" hidden="false" customHeight="false" outlineLevel="0" collapsed="false">
      <c r="A5" s="33"/>
      <c r="B5" s="36" t="s">
        <v>26</v>
      </c>
      <c r="C5" s="36"/>
      <c r="D5" s="36"/>
      <c r="E5" s="36"/>
      <c r="F5" s="36"/>
      <c r="G5" s="36"/>
      <c r="H5" s="36"/>
      <c r="I5" s="36"/>
      <c r="J5" s="36"/>
      <c r="K5" s="35"/>
    </row>
    <row r="6" s="41" customFormat="true" ht="15" hidden="false" customHeight="true" outlineLevel="0" collapsed="false">
      <c r="A6" s="37"/>
      <c r="B6" s="38" t="s">
        <v>27</v>
      </c>
      <c r="C6" s="39"/>
      <c r="D6" s="39"/>
      <c r="E6" s="39"/>
      <c r="F6" s="39" t="s">
        <v>28</v>
      </c>
      <c r="G6" s="39"/>
      <c r="H6" s="39"/>
      <c r="I6" s="39"/>
      <c r="J6" s="40"/>
      <c r="K6" s="40"/>
    </row>
    <row r="7" s="41" customFormat="true" ht="13.9" hidden="false" customHeight="false" outlineLevel="0" collapsed="false">
      <c r="A7" s="37"/>
      <c r="B7" s="38" t="s">
        <v>29</v>
      </c>
      <c r="C7" s="39"/>
      <c r="D7" s="39"/>
      <c r="E7" s="39"/>
      <c r="F7" s="42" t="s">
        <v>30</v>
      </c>
      <c r="G7" s="42"/>
      <c r="H7" s="42"/>
      <c r="I7" s="42"/>
      <c r="J7" s="42"/>
      <c r="K7" s="43"/>
    </row>
    <row r="8" customFormat="false" ht="15" hidden="false" customHeight="false" outlineLevel="0" collapsed="false">
      <c r="A8" s="33"/>
      <c r="B8" s="44" t="s">
        <v>31</v>
      </c>
      <c r="C8" s="44"/>
      <c r="D8" s="44"/>
      <c r="E8" s="44"/>
      <c r="F8" s="44"/>
      <c r="G8" s="44"/>
      <c r="H8" s="44"/>
      <c r="I8" s="44"/>
      <c r="J8" s="45"/>
      <c r="K8" s="35"/>
    </row>
    <row r="9" customFormat="false" ht="14.45" hidden="false" customHeight="false" outlineLevel="0" collapsed="false">
      <c r="A9" s="33"/>
      <c r="B9" s="34"/>
      <c r="C9" s="34"/>
      <c r="D9" s="34"/>
      <c r="E9" s="34"/>
      <c r="F9" s="34"/>
      <c r="G9" s="34"/>
      <c r="H9" s="34"/>
      <c r="I9" s="34"/>
      <c r="J9" s="46"/>
      <c r="K9" s="35"/>
    </row>
    <row r="10" customFormat="false" ht="15" hidden="false" customHeight="false" outlineLevel="0" collapsed="false">
      <c r="A10" s="33"/>
      <c r="B10" s="47" t="s">
        <v>32</v>
      </c>
      <c r="C10" s="47"/>
      <c r="D10" s="47"/>
      <c r="E10" s="47"/>
      <c r="F10" s="47"/>
      <c r="G10" s="47"/>
      <c r="H10" s="47"/>
      <c r="I10" s="47"/>
      <c r="J10" s="47"/>
      <c r="K10" s="47"/>
    </row>
    <row r="11" customFormat="false" ht="14.45" hidden="false" customHeight="false" outlineLevel="0" collapsed="false">
      <c r="A11" s="33"/>
      <c r="B11" s="34"/>
      <c r="C11" s="34"/>
      <c r="D11" s="34"/>
      <c r="E11" s="34"/>
      <c r="F11" s="34"/>
      <c r="G11" s="34"/>
      <c r="H11" s="34"/>
      <c r="I11" s="34"/>
      <c r="J11" s="46"/>
      <c r="K11" s="35"/>
    </row>
    <row r="12" s="28" customFormat="true" ht="14.45" hidden="false" customHeight="false" outlineLevel="0" collapsed="false">
      <c r="A12" s="33"/>
      <c r="K12" s="35"/>
    </row>
    <row r="13" customFormat="false" ht="14.45" hidden="false" customHeight="false" outlineLevel="0" collapsed="false">
      <c r="A13" s="33"/>
      <c r="B13" s="34"/>
      <c r="C13" s="34"/>
      <c r="D13" s="34"/>
      <c r="E13" s="34"/>
      <c r="F13" s="34"/>
      <c r="G13" s="34"/>
      <c r="H13" s="34"/>
      <c r="I13" s="34"/>
      <c r="J13" s="46"/>
      <c r="K13" s="35"/>
    </row>
    <row r="14" customFormat="false" ht="15" hidden="false" customHeight="false" outlineLevel="0" collapsed="false">
      <c r="A14" s="33"/>
      <c r="B14" s="48" t="s">
        <v>33</v>
      </c>
      <c r="C14" s="48"/>
      <c r="D14" s="48"/>
      <c r="E14" s="48"/>
      <c r="F14" s="49" t="s">
        <v>34</v>
      </c>
      <c r="G14" s="49"/>
      <c r="H14" s="49"/>
      <c r="I14" s="49"/>
      <c r="J14" s="46"/>
      <c r="K14" s="35"/>
    </row>
    <row r="15" customFormat="false" ht="15" hidden="false" customHeight="false" outlineLevel="0" collapsed="false">
      <c r="A15" s="33"/>
      <c r="B15" s="48" t="s">
        <v>35</v>
      </c>
      <c r="C15" s="48"/>
      <c r="D15" s="48"/>
      <c r="E15" s="48"/>
      <c r="F15" s="50" t="s">
        <v>36</v>
      </c>
      <c r="G15" s="50"/>
      <c r="H15" s="50"/>
      <c r="I15" s="50"/>
      <c r="J15" s="46"/>
      <c r="K15" s="35"/>
    </row>
    <row r="16" customFormat="false" ht="14.45" hidden="false" customHeight="false" outlineLevel="0" collapsed="false">
      <c r="A16" s="33"/>
      <c r="B16" s="34"/>
      <c r="C16" s="34"/>
      <c r="D16" s="34"/>
      <c r="E16" s="34"/>
      <c r="F16" s="34"/>
      <c r="G16" s="34"/>
      <c r="H16" s="34"/>
      <c r="I16" s="34"/>
      <c r="J16" s="46"/>
      <c r="K16" s="35"/>
    </row>
    <row r="17" customFormat="false" ht="15" hidden="false" customHeight="false" outlineLevel="0" collapsed="false">
      <c r="A17" s="33"/>
      <c r="B17" s="51" t="s">
        <v>37</v>
      </c>
      <c r="C17" s="52" t="s">
        <v>38</v>
      </c>
      <c r="D17" s="53"/>
      <c r="E17" s="53"/>
      <c r="F17" s="53"/>
      <c r="G17" s="53"/>
      <c r="H17" s="54"/>
      <c r="I17" s="55"/>
      <c r="J17" s="55"/>
      <c r="K17" s="35"/>
    </row>
    <row r="18" customFormat="false" ht="15" hidden="false" customHeight="false" outlineLevel="0" collapsed="false">
      <c r="A18" s="33"/>
      <c r="B18" s="51" t="s">
        <v>39</v>
      </c>
      <c r="C18" s="52" t="s">
        <v>40</v>
      </c>
      <c r="D18" s="53"/>
      <c r="E18" s="53"/>
      <c r="F18" s="53"/>
      <c r="G18" s="53"/>
      <c r="H18" s="54"/>
      <c r="I18" s="48" t="s">
        <v>41</v>
      </c>
      <c r="J18" s="48"/>
      <c r="K18" s="35"/>
    </row>
    <row r="19" customFormat="false" ht="15" hidden="false" customHeight="false" outlineLevel="0" collapsed="false">
      <c r="A19" s="33"/>
      <c r="B19" s="51" t="s">
        <v>42</v>
      </c>
      <c r="C19" s="56" t="s">
        <v>43</v>
      </c>
      <c r="D19" s="56"/>
      <c r="E19" s="56"/>
      <c r="F19" s="56"/>
      <c r="G19" s="56"/>
      <c r="H19" s="56"/>
      <c r="I19" s="55" t="n">
        <v>43466</v>
      </c>
      <c r="J19" s="55"/>
      <c r="K19" s="35"/>
    </row>
    <row r="20" customFormat="false" ht="15" hidden="false" customHeight="false" outlineLevel="0" collapsed="false">
      <c r="A20" s="33"/>
      <c r="B20" s="51" t="s">
        <v>44</v>
      </c>
      <c r="C20" s="52" t="s">
        <v>45</v>
      </c>
      <c r="D20" s="53"/>
      <c r="E20" s="53"/>
      <c r="F20" s="53"/>
      <c r="G20" s="53"/>
      <c r="H20" s="54"/>
      <c r="I20" s="48" t="n">
        <v>12</v>
      </c>
      <c r="J20" s="48"/>
      <c r="K20" s="35"/>
    </row>
    <row r="21" customFormat="false" ht="14.45" hidden="false" customHeight="false" outlineLevel="0" collapsed="false">
      <c r="A21" s="33"/>
      <c r="B21" s="34"/>
      <c r="C21" s="34"/>
      <c r="D21" s="34"/>
      <c r="E21" s="34"/>
      <c r="F21" s="34"/>
      <c r="G21" s="34"/>
      <c r="H21" s="34"/>
      <c r="I21" s="34"/>
      <c r="J21" s="46"/>
      <c r="K21" s="35"/>
    </row>
    <row r="22" customFormat="false" ht="14.45" hidden="false" customHeight="false" outlineLevel="0" collapsed="false">
      <c r="A22" s="33"/>
      <c r="B22" s="34"/>
      <c r="C22" s="34"/>
      <c r="D22" s="34"/>
      <c r="E22" s="34"/>
      <c r="F22" s="34"/>
      <c r="G22" s="34"/>
      <c r="H22" s="34"/>
      <c r="I22" s="34"/>
      <c r="J22" s="46"/>
      <c r="K22" s="35"/>
    </row>
    <row r="23" customFormat="false" ht="15.6" hidden="false" customHeight="false" outlineLevel="0" collapsed="false">
      <c r="A23" s="33"/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customFormat="false" ht="15" hidden="false" customHeight="false" outlineLevel="0" collapsed="false">
      <c r="A24" s="33"/>
      <c r="B24" s="34"/>
      <c r="C24" s="34"/>
      <c r="D24" s="34"/>
      <c r="E24" s="34"/>
      <c r="F24" s="34"/>
      <c r="G24" s="34"/>
      <c r="H24" s="34"/>
      <c r="I24" s="34"/>
      <c r="J24" s="46"/>
      <c r="K24" s="35"/>
    </row>
    <row r="25" customFormat="false" ht="15.75" hidden="false" customHeight="false" outlineLevel="0" collapsed="false">
      <c r="A25" s="33"/>
      <c r="B25" s="58" t="s">
        <v>46</v>
      </c>
      <c r="C25" s="34"/>
      <c r="D25" s="34"/>
      <c r="E25" s="34"/>
      <c r="F25" s="34"/>
      <c r="G25" s="34"/>
      <c r="H25" s="59"/>
      <c r="I25" s="34"/>
      <c r="J25" s="46"/>
      <c r="K25" s="35"/>
    </row>
    <row r="26" customFormat="false" ht="15" hidden="false" customHeight="false" outlineLevel="0" collapsed="false">
      <c r="A26" s="33"/>
      <c r="B26" s="34"/>
      <c r="C26" s="34"/>
      <c r="D26" s="34"/>
      <c r="E26" s="34"/>
      <c r="F26" s="34"/>
      <c r="G26" s="34"/>
      <c r="H26" s="34"/>
      <c r="I26" s="34"/>
      <c r="J26" s="46"/>
      <c r="K26" s="35"/>
    </row>
    <row r="27" customFormat="false" ht="15.75" hidden="false" customHeight="false" outlineLevel="0" collapsed="false">
      <c r="A27" s="33"/>
      <c r="B27" s="60" t="s">
        <v>47</v>
      </c>
      <c r="C27" s="61"/>
      <c r="D27" s="61"/>
      <c r="E27" s="61"/>
      <c r="F27" s="61"/>
      <c r="G27" s="61"/>
      <c r="H27" s="61"/>
      <c r="I27" s="61"/>
      <c r="J27" s="62"/>
      <c r="K27" s="63"/>
    </row>
    <row r="28" customFormat="false" ht="15" hidden="false" customHeight="false" outlineLevel="0" collapsed="false">
      <c r="A28" s="33"/>
      <c r="B28" s="64" t="s">
        <v>48</v>
      </c>
      <c r="C28" s="64"/>
      <c r="D28" s="64"/>
      <c r="E28" s="64"/>
      <c r="F28" s="64"/>
      <c r="G28" s="64"/>
      <c r="H28" s="64"/>
      <c r="I28" s="64"/>
      <c r="J28" s="64"/>
      <c r="K28" s="64"/>
    </row>
    <row r="29" customFormat="false" ht="15" hidden="false" customHeight="false" outlineLevel="0" collapsed="false">
      <c r="A29" s="33"/>
      <c r="B29" s="65" t="s">
        <v>49</v>
      </c>
      <c r="C29" s="65"/>
      <c r="D29" s="65"/>
      <c r="E29" s="65"/>
      <c r="F29" s="65"/>
      <c r="G29" s="65"/>
      <c r="H29" s="65"/>
      <c r="I29" s="65"/>
      <c r="J29" s="65"/>
      <c r="K29" s="65"/>
    </row>
    <row r="30" customFormat="false" ht="15" hidden="false" customHeight="true" outlineLevel="0" collapsed="false">
      <c r="A30" s="33"/>
      <c r="B30" s="66" t="n">
        <v>1</v>
      </c>
      <c r="C30" s="67" t="s">
        <v>50</v>
      </c>
      <c r="D30" s="67"/>
      <c r="E30" s="67"/>
      <c r="F30" s="67"/>
      <c r="G30" s="67"/>
      <c r="H30" s="67"/>
      <c r="I30" s="67"/>
      <c r="J30" s="68" t="s">
        <v>51</v>
      </c>
      <c r="K30" s="68"/>
    </row>
    <row r="31" customFormat="false" ht="15" hidden="false" customHeight="true" outlineLevel="0" collapsed="false">
      <c r="A31" s="33"/>
      <c r="B31" s="66" t="n">
        <v>2</v>
      </c>
      <c r="C31" s="67" t="s">
        <v>52</v>
      </c>
      <c r="D31" s="67"/>
      <c r="E31" s="67"/>
      <c r="F31" s="67"/>
      <c r="G31" s="67"/>
      <c r="H31" s="67"/>
      <c r="I31" s="67"/>
      <c r="J31" s="69" t="s">
        <v>53</v>
      </c>
      <c r="K31" s="69"/>
    </row>
    <row r="32" customFormat="false" ht="15" hidden="false" customHeight="false" outlineLevel="0" collapsed="false">
      <c r="A32" s="33"/>
      <c r="B32" s="66" t="n">
        <v>3</v>
      </c>
      <c r="C32" s="67" t="s">
        <v>54</v>
      </c>
      <c r="D32" s="67"/>
      <c r="E32" s="67"/>
      <c r="F32" s="67"/>
      <c r="G32" s="67"/>
      <c r="H32" s="67"/>
      <c r="I32" s="67"/>
      <c r="J32" s="70" t="n">
        <v>1088.47</v>
      </c>
      <c r="K32" s="70"/>
    </row>
    <row r="33" customFormat="false" ht="15.75" hidden="false" customHeight="true" outlineLevel="0" collapsed="false">
      <c r="A33" s="33"/>
      <c r="B33" s="66" t="n">
        <v>4</v>
      </c>
      <c r="C33" s="67" t="s">
        <v>55</v>
      </c>
      <c r="D33" s="67"/>
      <c r="E33" s="67"/>
      <c r="F33" s="67"/>
      <c r="G33" s="67"/>
      <c r="H33" s="67"/>
      <c r="I33" s="67"/>
      <c r="J33" s="68" t="str">
        <f aca="false">J30</f>
        <v>Faxineiro</v>
      </c>
      <c r="K33" s="68"/>
    </row>
    <row r="34" customFormat="false" ht="15" hidden="false" customHeight="false" outlineLevel="0" collapsed="false">
      <c r="A34" s="33"/>
      <c r="B34" s="66" t="n">
        <v>5</v>
      </c>
      <c r="C34" s="67" t="s">
        <v>56</v>
      </c>
      <c r="D34" s="67"/>
      <c r="E34" s="67"/>
      <c r="F34" s="67"/>
      <c r="G34" s="67"/>
      <c r="H34" s="67"/>
      <c r="I34" s="67"/>
      <c r="J34" s="71" t="n">
        <v>43466</v>
      </c>
      <c r="K34" s="71"/>
    </row>
    <row r="35" customFormat="false" ht="15" hidden="false" customHeight="false" outlineLevel="0" collapsed="false">
      <c r="A35" s="33"/>
      <c r="B35" s="72"/>
      <c r="C35" s="72"/>
      <c r="D35" s="72"/>
      <c r="E35" s="72"/>
      <c r="F35" s="34"/>
      <c r="G35" s="34"/>
      <c r="H35" s="34"/>
      <c r="I35" s="34"/>
      <c r="J35" s="46"/>
      <c r="K35" s="35"/>
    </row>
    <row r="36" customFormat="false" ht="15.75" hidden="false" customHeight="false" outlineLevel="0" collapsed="false">
      <c r="A36" s="33"/>
      <c r="B36" s="73" t="s">
        <v>57</v>
      </c>
      <c r="C36" s="73"/>
      <c r="D36" s="73"/>
      <c r="E36" s="73"/>
      <c r="F36" s="73"/>
      <c r="G36" s="73"/>
      <c r="H36" s="73"/>
      <c r="I36" s="73"/>
      <c r="J36" s="73"/>
      <c r="K36" s="73"/>
    </row>
    <row r="37" s="78" customFormat="true" ht="15" hidden="false" customHeight="false" outlineLevel="0" collapsed="false">
      <c r="A37" s="74"/>
      <c r="B37" s="65" t="n">
        <v>1</v>
      </c>
      <c r="C37" s="75" t="s">
        <v>58</v>
      </c>
      <c r="D37" s="75"/>
      <c r="E37" s="75"/>
      <c r="F37" s="75"/>
      <c r="G37" s="75"/>
      <c r="H37" s="75"/>
      <c r="I37" s="75"/>
      <c r="J37" s="76"/>
      <c r="K37" s="77" t="s">
        <v>59</v>
      </c>
    </row>
    <row r="38" customFormat="false" ht="15" hidden="false" customHeight="false" outlineLevel="0" collapsed="false">
      <c r="A38" s="33"/>
      <c r="B38" s="66" t="s">
        <v>37</v>
      </c>
      <c r="C38" s="79" t="s">
        <v>60</v>
      </c>
      <c r="D38" s="80"/>
      <c r="E38" s="80"/>
      <c r="F38" s="80"/>
      <c r="G38" s="80"/>
      <c r="H38" s="80"/>
      <c r="I38" s="80"/>
      <c r="J38" s="81"/>
      <c r="K38" s="82" t="n">
        <v>1137.23</v>
      </c>
    </row>
    <row r="39" customFormat="false" ht="15" hidden="false" customHeight="false" outlineLevel="0" collapsed="false">
      <c r="A39" s="33"/>
      <c r="B39" s="66" t="s">
        <v>39</v>
      </c>
      <c r="C39" s="67" t="s">
        <v>61</v>
      </c>
      <c r="D39" s="67"/>
      <c r="E39" s="67"/>
      <c r="F39" s="67"/>
      <c r="G39" s="67"/>
      <c r="H39" s="67"/>
      <c r="I39" s="67"/>
      <c r="J39" s="67"/>
      <c r="K39" s="82"/>
    </row>
    <row r="40" customFormat="false" ht="15" hidden="false" customHeight="false" outlineLevel="0" collapsed="false">
      <c r="A40" s="33"/>
      <c r="B40" s="66" t="s">
        <v>42</v>
      </c>
      <c r="C40" s="67" t="s">
        <v>62</v>
      </c>
      <c r="D40" s="67"/>
      <c r="E40" s="67"/>
      <c r="F40" s="67"/>
      <c r="G40" s="67"/>
      <c r="H40" s="67"/>
      <c r="I40" s="67"/>
      <c r="J40" s="67"/>
      <c r="K40" s="82"/>
    </row>
    <row r="41" customFormat="false" ht="15" hidden="false" customHeight="false" outlineLevel="0" collapsed="false">
      <c r="A41" s="33"/>
      <c r="B41" s="66" t="s">
        <v>44</v>
      </c>
      <c r="C41" s="67" t="s">
        <v>63</v>
      </c>
      <c r="D41" s="67"/>
      <c r="E41" s="67"/>
      <c r="F41" s="67"/>
      <c r="G41" s="67"/>
      <c r="H41" s="67"/>
      <c r="I41" s="67"/>
      <c r="J41" s="83"/>
      <c r="K41" s="84"/>
    </row>
    <row r="42" customFormat="false" ht="15" hidden="false" customHeight="false" outlineLevel="0" collapsed="false">
      <c r="A42" s="33"/>
      <c r="B42" s="66" t="s">
        <v>64</v>
      </c>
      <c r="C42" s="67" t="s">
        <v>65</v>
      </c>
      <c r="D42" s="67"/>
      <c r="E42" s="67"/>
      <c r="F42" s="67"/>
      <c r="G42" s="67"/>
      <c r="H42" s="67"/>
      <c r="I42" s="67"/>
      <c r="J42" s="67"/>
      <c r="K42" s="82"/>
    </row>
    <row r="43" customFormat="false" ht="18" hidden="false" customHeight="true" outlineLevel="0" collapsed="false">
      <c r="A43" s="33"/>
      <c r="B43" s="66" t="s">
        <v>66</v>
      </c>
      <c r="C43" s="85" t="s">
        <v>67</v>
      </c>
      <c r="D43" s="85"/>
      <c r="E43" s="85"/>
      <c r="F43" s="85"/>
      <c r="G43" s="85"/>
      <c r="H43" s="85"/>
      <c r="I43" s="85"/>
      <c r="J43" s="86"/>
      <c r="K43" s="82"/>
    </row>
    <row r="44" s="91" customFormat="true" ht="15" hidden="false" customHeight="false" outlineLevel="0" collapsed="false">
      <c r="A44" s="87"/>
      <c r="B44" s="88" t="s">
        <v>68</v>
      </c>
      <c r="C44" s="88"/>
      <c r="D44" s="88"/>
      <c r="E44" s="88"/>
      <c r="F44" s="88"/>
      <c r="G44" s="88"/>
      <c r="H44" s="88"/>
      <c r="I44" s="88"/>
      <c r="J44" s="89"/>
      <c r="K44" s="90" t="n">
        <f aca="false">SUM(K38:K43)</f>
        <v>1137.23</v>
      </c>
    </row>
    <row r="45" customFormat="false" ht="15" hidden="false" customHeight="false" outlineLevel="0" collapsed="false">
      <c r="A45" s="33"/>
      <c r="B45" s="34"/>
      <c r="C45" s="34"/>
      <c r="D45" s="34"/>
      <c r="E45" s="34"/>
      <c r="F45" s="34"/>
      <c r="G45" s="34"/>
      <c r="H45" s="34"/>
      <c r="I45" s="34"/>
      <c r="J45" s="46"/>
      <c r="K45" s="35"/>
    </row>
    <row r="46" customFormat="false" ht="15" hidden="false" customHeight="false" outlineLevel="0" collapsed="false">
      <c r="A46" s="33"/>
      <c r="B46" s="92" t="s">
        <v>69</v>
      </c>
      <c r="C46" s="92"/>
      <c r="D46" s="92"/>
      <c r="E46" s="92"/>
      <c r="F46" s="92"/>
      <c r="G46" s="92"/>
      <c r="H46" s="92"/>
      <c r="I46" s="92"/>
      <c r="J46" s="92"/>
      <c r="K46" s="92"/>
    </row>
    <row r="47" customFormat="false" ht="15" hidden="false" customHeight="false" outlineLevel="0" collapsed="false">
      <c r="A47" s="33"/>
      <c r="B47" s="59" t="s">
        <v>70</v>
      </c>
      <c r="C47" s="34"/>
      <c r="D47" s="34"/>
      <c r="E47" s="34"/>
      <c r="F47" s="34"/>
      <c r="G47" s="34"/>
      <c r="H47" s="34"/>
      <c r="I47" s="34"/>
      <c r="J47" s="46"/>
      <c r="K47" s="35"/>
    </row>
    <row r="48" customFormat="false" ht="15" hidden="false" customHeight="false" outlineLevel="0" collapsed="false">
      <c r="A48" s="33"/>
      <c r="B48" s="93" t="s">
        <v>71</v>
      </c>
      <c r="C48" s="93" t="s">
        <v>72</v>
      </c>
      <c r="D48" s="93"/>
      <c r="E48" s="93"/>
      <c r="F48" s="93"/>
      <c r="G48" s="93"/>
      <c r="H48" s="93"/>
      <c r="I48" s="93"/>
      <c r="J48" s="93" t="s">
        <v>73</v>
      </c>
      <c r="K48" s="93" t="s">
        <v>59</v>
      </c>
    </row>
    <row r="49" customFormat="false" ht="15" hidden="false" customHeight="false" outlineLevel="0" collapsed="false">
      <c r="A49" s="33"/>
      <c r="B49" s="66" t="s">
        <v>37</v>
      </c>
      <c r="C49" s="67" t="s">
        <v>74</v>
      </c>
      <c r="D49" s="67"/>
      <c r="E49" s="67"/>
      <c r="F49" s="67"/>
      <c r="G49" s="67"/>
      <c r="H49" s="67"/>
      <c r="I49" s="67"/>
      <c r="J49" s="94" t="n">
        <v>0.0833</v>
      </c>
      <c r="K49" s="95" t="n">
        <f aca="false">K44*8.33%</f>
        <v>94.731259</v>
      </c>
    </row>
    <row r="50" customFormat="false" ht="15" hidden="false" customHeight="false" outlineLevel="0" collapsed="false">
      <c r="A50" s="33"/>
      <c r="B50" s="66" t="s">
        <v>39</v>
      </c>
      <c r="C50" s="67" t="s">
        <v>75</v>
      </c>
      <c r="D50" s="67"/>
      <c r="E50" s="67"/>
      <c r="F50" s="67"/>
      <c r="G50" s="67"/>
      <c r="H50" s="67"/>
      <c r="I50" s="67"/>
      <c r="J50" s="94" t="n">
        <v>0.0377</v>
      </c>
      <c r="K50" s="95" t="n">
        <f aca="false">K44*J50</f>
        <v>42.873571</v>
      </c>
    </row>
    <row r="51" customFormat="false" ht="15" hidden="false" customHeight="false" outlineLevel="0" collapsed="false">
      <c r="A51" s="33"/>
      <c r="B51" s="93" t="s">
        <v>76</v>
      </c>
      <c r="C51" s="93"/>
      <c r="D51" s="93"/>
      <c r="E51" s="93"/>
      <c r="F51" s="93"/>
      <c r="G51" s="93"/>
      <c r="H51" s="93"/>
      <c r="I51" s="93"/>
      <c r="J51" s="96" t="n">
        <f aca="false">SUM(J49:J50)</f>
        <v>0.121</v>
      </c>
      <c r="K51" s="97" t="n">
        <f aca="false">SUM(K49:K50)</f>
        <v>137.60483</v>
      </c>
    </row>
    <row r="52" customFormat="false" ht="15" hidden="false" customHeight="false" outlineLevel="0" collapsed="false">
      <c r="A52" s="33"/>
      <c r="B52" s="34"/>
      <c r="C52" s="34"/>
      <c r="D52" s="98"/>
      <c r="E52" s="98"/>
      <c r="F52" s="98"/>
      <c r="G52" s="98"/>
      <c r="H52" s="98"/>
      <c r="I52" s="98"/>
      <c r="J52" s="98"/>
      <c r="K52" s="35"/>
    </row>
    <row r="53" customFormat="false" ht="15" hidden="false" customHeight="false" outlineLevel="0" collapsed="false">
      <c r="A53" s="33"/>
      <c r="B53" s="59" t="s">
        <v>77</v>
      </c>
      <c r="C53" s="34"/>
      <c r="D53" s="98"/>
      <c r="E53" s="98"/>
      <c r="F53" s="98"/>
      <c r="G53" s="98"/>
      <c r="H53" s="98"/>
      <c r="I53" s="98"/>
      <c r="J53" s="98"/>
      <c r="K53" s="35"/>
    </row>
    <row r="54" customFormat="false" ht="15" hidden="false" customHeight="false" outlineLevel="0" collapsed="false">
      <c r="A54" s="33"/>
      <c r="B54" s="93" t="s">
        <v>78</v>
      </c>
      <c r="C54" s="93" t="s">
        <v>79</v>
      </c>
      <c r="D54" s="93"/>
      <c r="E54" s="93"/>
      <c r="F54" s="93"/>
      <c r="G54" s="93"/>
      <c r="H54" s="93"/>
      <c r="I54" s="93"/>
      <c r="J54" s="93" t="s">
        <v>73</v>
      </c>
      <c r="K54" s="93" t="s">
        <v>59</v>
      </c>
    </row>
    <row r="55" customFormat="false" ht="15" hidden="false" customHeight="false" outlineLevel="0" collapsed="false">
      <c r="A55" s="33"/>
      <c r="B55" s="66" t="s">
        <v>37</v>
      </c>
      <c r="C55" s="67" t="s">
        <v>80</v>
      </c>
      <c r="D55" s="67"/>
      <c r="E55" s="67"/>
      <c r="F55" s="67"/>
      <c r="G55" s="67"/>
      <c r="H55" s="67"/>
      <c r="I55" s="67"/>
      <c r="J55" s="99" t="n">
        <v>0.2</v>
      </c>
      <c r="K55" s="100" t="n">
        <f aca="false">ROUND(($K$44*J55),2)</f>
        <v>227.45</v>
      </c>
    </row>
    <row r="56" customFormat="false" ht="15" hidden="false" customHeight="false" outlineLevel="0" collapsed="false">
      <c r="A56" s="33"/>
      <c r="B56" s="66" t="s">
        <v>39</v>
      </c>
      <c r="C56" s="67" t="s">
        <v>81</v>
      </c>
      <c r="D56" s="67"/>
      <c r="E56" s="67"/>
      <c r="F56" s="67"/>
      <c r="G56" s="67"/>
      <c r="H56" s="67"/>
      <c r="I56" s="67"/>
      <c r="J56" s="99" t="n">
        <v>0.025</v>
      </c>
      <c r="K56" s="100" t="n">
        <f aca="false">ROUND(($K$44*J56),2)</f>
        <v>28.43</v>
      </c>
    </row>
    <row r="57" customFormat="false" ht="15" hidden="false" customHeight="false" outlineLevel="0" collapsed="false">
      <c r="A57" s="33"/>
      <c r="B57" s="66" t="s">
        <v>42</v>
      </c>
      <c r="C57" s="67" t="s">
        <v>82</v>
      </c>
      <c r="D57" s="67"/>
      <c r="E57" s="67"/>
      <c r="F57" s="67"/>
      <c r="G57" s="67"/>
      <c r="H57" s="67"/>
      <c r="I57" s="67"/>
      <c r="J57" s="101" t="n">
        <v>0.03</v>
      </c>
      <c r="K57" s="100" t="n">
        <f aca="false">ROUND(($K$44*J57),2)</f>
        <v>34.12</v>
      </c>
    </row>
    <row r="58" customFormat="false" ht="15" hidden="false" customHeight="false" outlineLevel="0" collapsed="false">
      <c r="A58" s="33"/>
      <c r="B58" s="66" t="s">
        <v>44</v>
      </c>
      <c r="C58" s="67" t="s">
        <v>83</v>
      </c>
      <c r="D58" s="67"/>
      <c r="E58" s="67"/>
      <c r="F58" s="67"/>
      <c r="G58" s="67"/>
      <c r="H58" s="67"/>
      <c r="I58" s="67"/>
      <c r="J58" s="99" t="n">
        <v>0.015</v>
      </c>
      <c r="K58" s="100" t="n">
        <f aca="false">ROUND(($K$44*J58),2)</f>
        <v>17.06</v>
      </c>
    </row>
    <row r="59" customFormat="false" ht="15" hidden="false" customHeight="false" outlineLevel="0" collapsed="false">
      <c r="A59" s="33"/>
      <c r="B59" s="66" t="s">
        <v>64</v>
      </c>
      <c r="C59" s="67" t="s">
        <v>84</v>
      </c>
      <c r="D59" s="67"/>
      <c r="E59" s="67"/>
      <c r="F59" s="67"/>
      <c r="G59" s="67"/>
      <c r="H59" s="67"/>
      <c r="I59" s="67"/>
      <c r="J59" s="99" t="n">
        <v>0.01</v>
      </c>
      <c r="K59" s="100" t="n">
        <f aca="false">ROUND(($K$44*J59),2)</f>
        <v>11.37</v>
      </c>
    </row>
    <row r="60" customFormat="false" ht="15" hidden="false" customHeight="false" outlineLevel="0" collapsed="false">
      <c r="A60" s="33"/>
      <c r="B60" s="66" t="s">
        <v>66</v>
      </c>
      <c r="C60" s="67" t="s">
        <v>85</v>
      </c>
      <c r="D60" s="67"/>
      <c r="E60" s="67"/>
      <c r="F60" s="67"/>
      <c r="G60" s="67"/>
      <c r="H60" s="67"/>
      <c r="I60" s="67"/>
      <c r="J60" s="99" t="n">
        <v>0.006</v>
      </c>
      <c r="K60" s="100" t="n">
        <f aca="false">ROUND(($K$44*J60),2)</f>
        <v>6.82</v>
      </c>
    </row>
    <row r="61" customFormat="false" ht="15" hidden="false" customHeight="false" outlineLevel="0" collapsed="false">
      <c r="A61" s="33"/>
      <c r="B61" s="66" t="s">
        <v>86</v>
      </c>
      <c r="C61" s="67" t="s">
        <v>87</v>
      </c>
      <c r="D61" s="67"/>
      <c r="E61" s="67"/>
      <c r="F61" s="67"/>
      <c r="G61" s="67"/>
      <c r="H61" s="67"/>
      <c r="I61" s="67"/>
      <c r="J61" s="99" t="n">
        <v>0.002</v>
      </c>
      <c r="K61" s="100" t="n">
        <f aca="false">ROUND(($K$44*J61),2)</f>
        <v>2.27</v>
      </c>
    </row>
    <row r="62" customFormat="false" ht="15" hidden="false" customHeight="false" outlineLevel="0" collapsed="false">
      <c r="A62" s="33"/>
      <c r="B62" s="66" t="s">
        <v>88</v>
      </c>
      <c r="C62" s="67" t="s">
        <v>89</v>
      </c>
      <c r="D62" s="67"/>
      <c r="E62" s="67"/>
      <c r="F62" s="67"/>
      <c r="G62" s="67"/>
      <c r="H62" s="67"/>
      <c r="I62" s="67"/>
      <c r="J62" s="99" t="n">
        <v>0.08</v>
      </c>
      <c r="K62" s="100" t="n">
        <f aca="false">ROUND(($K$44*J62),2)</f>
        <v>90.98</v>
      </c>
    </row>
    <row r="63" s="91" customFormat="true" ht="15" hidden="false" customHeight="false" outlineLevel="0" collapsed="false">
      <c r="A63" s="87"/>
      <c r="B63" s="93" t="s">
        <v>90</v>
      </c>
      <c r="C63" s="93"/>
      <c r="D63" s="93"/>
      <c r="E63" s="93"/>
      <c r="F63" s="93"/>
      <c r="G63" s="93"/>
      <c r="H63" s="93"/>
      <c r="I63" s="93"/>
      <c r="J63" s="102" t="n">
        <f aca="false">SUM(J55:J62)</f>
        <v>0.368</v>
      </c>
      <c r="K63" s="97" t="n">
        <f aca="false">SUM(K55:K62)</f>
        <v>418.5</v>
      </c>
    </row>
    <row r="64" customFormat="false" ht="15" hidden="false" customHeight="false" outlineLevel="0" collapsed="false">
      <c r="A64" s="33"/>
      <c r="B64" s="34"/>
      <c r="C64" s="34"/>
      <c r="D64" s="98"/>
      <c r="E64" s="98"/>
      <c r="F64" s="98"/>
      <c r="G64" s="98"/>
      <c r="H64" s="98"/>
      <c r="I64" s="98"/>
      <c r="J64" s="98"/>
      <c r="K64" s="35"/>
    </row>
    <row r="65" customFormat="false" ht="15" hidden="false" customHeight="false" outlineLevel="0" collapsed="false">
      <c r="A65" s="33"/>
      <c r="B65" s="103" t="s">
        <v>91</v>
      </c>
      <c r="C65" s="103"/>
      <c r="D65" s="103"/>
      <c r="E65" s="103"/>
      <c r="F65" s="103"/>
      <c r="G65" s="103"/>
      <c r="H65" s="103"/>
      <c r="I65" s="103"/>
      <c r="J65" s="103"/>
      <c r="K65" s="103"/>
    </row>
    <row r="66" s="91" customFormat="true" ht="15" hidden="false" customHeight="false" outlineLevel="0" collapsed="false">
      <c r="A66" s="87"/>
      <c r="B66" s="93" t="s">
        <v>92</v>
      </c>
      <c r="C66" s="93" t="s">
        <v>93</v>
      </c>
      <c r="D66" s="93"/>
      <c r="E66" s="93"/>
      <c r="F66" s="93"/>
      <c r="G66" s="93"/>
      <c r="H66" s="93"/>
      <c r="I66" s="93"/>
      <c r="J66" s="93" t="s">
        <v>73</v>
      </c>
      <c r="K66" s="104" t="s">
        <v>59</v>
      </c>
    </row>
    <row r="67" customFormat="false" ht="15" hidden="false" customHeight="false" outlineLevel="0" collapsed="false">
      <c r="A67" s="33"/>
      <c r="B67" s="67" t="s">
        <v>37</v>
      </c>
      <c r="C67" s="67" t="s">
        <v>94</v>
      </c>
      <c r="D67" s="67"/>
      <c r="E67" s="67"/>
      <c r="F67" s="67"/>
      <c r="G67" s="67"/>
      <c r="H67" s="67"/>
      <c r="I67" s="67"/>
      <c r="J67" s="105" t="n">
        <v>0.06</v>
      </c>
      <c r="K67" s="100" t="n">
        <f aca="false">ROUND((2*4.15*22)-(K38*6%),2)</f>
        <v>114.37</v>
      </c>
    </row>
    <row r="68" customFormat="false" ht="15" hidden="false" customHeight="false" outlineLevel="0" collapsed="false">
      <c r="A68" s="33"/>
      <c r="B68" s="67" t="s">
        <v>39</v>
      </c>
      <c r="C68" s="67" t="s">
        <v>95</v>
      </c>
      <c r="D68" s="67"/>
      <c r="E68" s="67"/>
      <c r="F68" s="67"/>
      <c r="G68" s="67"/>
      <c r="H68" s="67"/>
      <c r="I68" s="67"/>
      <c r="J68" s="105" t="n">
        <v>0.2</v>
      </c>
      <c r="K68" s="100" t="n">
        <f aca="false">21.63*22*0.8</f>
        <v>380.688</v>
      </c>
    </row>
    <row r="69" customFormat="false" ht="15" hidden="false" customHeight="false" outlineLevel="0" collapsed="false">
      <c r="A69" s="33"/>
      <c r="B69" s="67" t="s">
        <v>42</v>
      </c>
      <c r="C69" s="67" t="s">
        <v>96</v>
      </c>
      <c r="D69" s="67"/>
      <c r="E69" s="67"/>
      <c r="F69" s="67"/>
      <c r="G69" s="67"/>
      <c r="H69" s="67"/>
      <c r="I69" s="67"/>
      <c r="J69" s="105"/>
      <c r="K69" s="106" t="n">
        <v>35.62</v>
      </c>
    </row>
    <row r="70" customFormat="false" ht="15" hidden="false" customHeight="false" outlineLevel="0" collapsed="false">
      <c r="A70" s="33"/>
      <c r="B70" s="67" t="s">
        <v>44</v>
      </c>
      <c r="C70" s="67" t="s">
        <v>97</v>
      </c>
      <c r="D70" s="67"/>
      <c r="E70" s="67"/>
      <c r="F70" s="67"/>
      <c r="G70" s="67"/>
      <c r="H70" s="67"/>
      <c r="I70" s="67"/>
      <c r="J70" s="105"/>
      <c r="K70" s="106" t="n">
        <v>0</v>
      </c>
    </row>
    <row r="71" customFormat="false" ht="15" hidden="false" customHeight="false" outlineLevel="0" collapsed="false">
      <c r="A71" s="33"/>
      <c r="B71" s="67" t="s">
        <v>64</v>
      </c>
      <c r="C71" s="67" t="s">
        <v>98</v>
      </c>
      <c r="D71" s="67"/>
      <c r="E71" s="67"/>
      <c r="F71" s="67"/>
      <c r="G71" s="67"/>
      <c r="H71" s="67"/>
      <c r="I71" s="67"/>
      <c r="J71" s="105"/>
      <c r="K71" s="106" t="n">
        <v>3.6</v>
      </c>
    </row>
    <row r="72" customFormat="false" ht="15" hidden="false" customHeight="false" outlineLevel="0" collapsed="false">
      <c r="A72" s="33"/>
      <c r="B72" s="67" t="s">
        <v>66</v>
      </c>
      <c r="C72" s="107" t="s">
        <v>99</v>
      </c>
      <c r="D72" s="108"/>
      <c r="E72" s="108"/>
      <c r="F72" s="109"/>
      <c r="G72" s="109"/>
      <c r="H72" s="109"/>
      <c r="I72" s="110"/>
      <c r="J72" s="105"/>
      <c r="K72" s="106" t="n">
        <v>0.89</v>
      </c>
    </row>
    <row r="73" customFormat="false" ht="15" hidden="false" customHeight="false" outlineLevel="0" collapsed="false">
      <c r="A73" s="33"/>
      <c r="B73" s="67" t="s">
        <v>86</v>
      </c>
      <c r="C73" s="107" t="s">
        <v>100</v>
      </c>
      <c r="D73" s="108"/>
      <c r="E73" s="108"/>
      <c r="F73" s="109"/>
      <c r="G73" s="109"/>
      <c r="H73" s="109"/>
      <c r="I73" s="110"/>
      <c r="J73" s="105"/>
      <c r="K73" s="106" t="n">
        <v>0</v>
      </c>
    </row>
    <row r="74" s="91" customFormat="true" ht="15" hidden="false" customHeight="false" outlineLevel="0" collapsed="false">
      <c r="A74" s="87"/>
      <c r="B74" s="88" t="s">
        <v>101</v>
      </c>
      <c r="C74" s="88"/>
      <c r="D74" s="88"/>
      <c r="E74" s="88"/>
      <c r="F74" s="88"/>
      <c r="G74" s="88"/>
      <c r="H74" s="88"/>
      <c r="I74" s="88"/>
      <c r="J74" s="111" t="n">
        <f aca="false">SUM(J67:J71)</f>
        <v>0.26</v>
      </c>
      <c r="K74" s="90" t="n">
        <f aca="false">SUM(K67:K73)</f>
        <v>535.168</v>
      </c>
    </row>
    <row r="75" customFormat="false" ht="15" hidden="false" customHeight="false" outlineLevel="0" collapsed="false">
      <c r="A75" s="33"/>
      <c r="B75" s="34"/>
      <c r="C75" s="34"/>
      <c r="D75" s="34"/>
      <c r="E75" s="34"/>
      <c r="F75" s="34"/>
      <c r="G75" s="34"/>
      <c r="H75" s="34"/>
      <c r="I75" s="34"/>
      <c r="J75" s="46"/>
      <c r="K75" s="35"/>
    </row>
    <row r="76" customFormat="false" ht="15" hidden="false" customHeight="false" outlineLevel="0" collapsed="false">
      <c r="A76" s="33"/>
      <c r="B76" s="64" t="s">
        <v>102</v>
      </c>
      <c r="C76" s="64"/>
      <c r="D76" s="64"/>
      <c r="E76" s="64"/>
      <c r="F76" s="64"/>
      <c r="G76" s="64"/>
      <c r="H76" s="64"/>
      <c r="I76" s="64"/>
      <c r="J76" s="64"/>
      <c r="K76" s="64"/>
    </row>
    <row r="77" s="91" customFormat="true" ht="15" hidden="false" customHeight="false" outlineLevel="0" collapsed="false">
      <c r="A77" s="87"/>
      <c r="B77" s="93" t="n">
        <v>2</v>
      </c>
      <c r="C77" s="93" t="s">
        <v>103</v>
      </c>
      <c r="D77" s="93"/>
      <c r="E77" s="93"/>
      <c r="F77" s="93"/>
      <c r="G77" s="93"/>
      <c r="H77" s="93"/>
      <c r="I77" s="93"/>
      <c r="J77" s="112"/>
      <c r="K77" s="104" t="s">
        <v>59</v>
      </c>
    </row>
    <row r="78" customFormat="false" ht="15" hidden="false" customHeight="false" outlineLevel="0" collapsed="false">
      <c r="A78" s="33"/>
      <c r="B78" s="66" t="s">
        <v>71</v>
      </c>
      <c r="C78" s="67" t="s">
        <v>104</v>
      </c>
      <c r="D78" s="67"/>
      <c r="E78" s="67"/>
      <c r="F78" s="67"/>
      <c r="G78" s="67"/>
      <c r="H78" s="67"/>
      <c r="I78" s="67"/>
      <c r="J78" s="105"/>
      <c r="K78" s="100" t="n">
        <f aca="false">K51</f>
        <v>137.60483</v>
      </c>
    </row>
    <row r="79" customFormat="false" ht="15" hidden="false" customHeight="false" outlineLevel="0" collapsed="false">
      <c r="A79" s="33"/>
      <c r="B79" s="66" t="s">
        <v>78</v>
      </c>
      <c r="C79" s="67" t="s">
        <v>79</v>
      </c>
      <c r="D79" s="67"/>
      <c r="E79" s="67"/>
      <c r="F79" s="67"/>
      <c r="G79" s="67"/>
      <c r="H79" s="67"/>
      <c r="I79" s="67"/>
      <c r="J79" s="105"/>
      <c r="K79" s="100" t="n">
        <f aca="false">K63</f>
        <v>418.5</v>
      </c>
    </row>
    <row r="80" customFormat="false" ht="15" hidden="false" customHeight="false" outlineLevel="0" collapsed="false">
      <c r="A80" s="33"/>
      <c r="B80" s="66" t="s">
        <v>92</v>
      </c>
      <c r="C80" s="67" t="s">
        <v>105</v>
      </c>
      <c r="D80" s="67"/>
      <c r="E80" s="67"/>
      <c r="F80" s="67"/>
      <c r="G80" s="67"/>
      <c r="H80" s="67"/>
      <c r="I80" s="67"/>
      <c r="J80" s="105"/>
      <c r="K80" s="106" t="n">
        <f aca="false">K74</f>
        <v>535.168</v>
      </c>
    </row>
    <row r="81" customFormat="false" ht="15" hidden="false" customHeight="false" outlineLevel="0" collapsed="false">
      <c r="A81" s="33"/>
      <c r="B81" s="93" t="s">
        <v>90</v>
      </c>
      <c r="C81" s="93"/>
      <c r="D81" s="93"/>
      <c r="E81" s="93"/>
      <c r="F81" s="93"/>
      <c r="G81" s="93"/>
      <c r="H81" s="93"/>
      <c r="I81" s="93"/>
      <c r="J81" s="113"/>
      <c r="K81" s="114" t="n">
        <f aca="false">SUM(K78:K80)</f>
        <v>1091.27283</v>
      </c>
    </row>
    <row r="82" customFormat="false" ht="15" hidden="false" customHeight="false" outlineLevel="0" collapsed="false">
      <c r="A82" s="33"/>
      <c r="B82" s="34"/>
      <c r="C82" s="34"/>
      <c r="D82" s="34"/>
      <c r="E82" s="34"/>
      <c r="F82" s="34"/>
      <c r="G82" s="34"/>
      <c r="H82" s="34"/>
      <c r="I82" s="34"/>
      <c r="J82" s="46"/>
      <c r="K82" s="35"/>
    </row>
    <row r="83" customFormat="false" ht="15" hidden="false" customHeight="false" outlineLevel="0" collapsed="false">
      <c r="A83" s="33"/>
      <c r="B83" s="34"/>
      <c r="C83" s="34"/>
      <c r="D83" s="34"/>
      <c r="E83" s="34"/>
      <c r="F83" s="34"/>
      <c r="G83" s="34"/>
      <c r="H83" s="34"/>
      <c r="I83" s="34"/>
      <c r="J83" s="46"/>
      <c r="K83" s="35"/>
    </row>
    <row r="84" customFormat="false" ht="15.75" hidden="false" customHeight="false" outlineLevel="0" collapsed="false">
      <c r="A84" s="33"/>
      <c r="B84" s="115" t="s">
        <v>106</v>
      </c>
      <c r="C84" s="115"/>
      <c r="D84" s="115"/>
      <c r="E84" s="115"/>
      <c r="F84" s="115"/>
      <c r="G84" s="115"/>
      <c r="H84" s="115"/>
      <c r="I84" s="115"/>
      <c r="J84" s="115"/>
      <c r="K84" s="115"/>
    </row>
    <row r="85" customFormat="false" ht="15" hidden="false" customHeight="false" outlineLevel="0" collapsed="false">
      <c r="A85" s="33"/>
      <c r="B85" s="93" t="n">
        <v>3</v>
      </c>
      <c r="C85" s="93" t="s">
        <v>107</v>
      </c>
      <c r="D85" s="93"/>
      <c r="E85" s="93"/>
      <c r="F85" s="93"/>
      <c r="G85" s="93"/>
      <c r="H85" s="93"/>
      <c r="I85" s="93"/>
      <c r="J85" s="93" t="s">
        <v>73</v>
      </c>
      <c r="K85" s="93" t="s">
        <v>108</v>
      </c>
    </row>
    <row r="86" customFormat="false" ht="15" hidden="false" customHeight="true" outlineLevel="0" collapsed="false">
      <c r="A86" s="33"/>
      <c r="B86" s="66" t="s">
        <v>37</v>
      </c>
      <c r="C86" s="116" t="s">
        <v>109</v>
      </c>
      <c r="D86" s="116"/>
      <c r="E86" s="116"/>
      <c r="F86" s="116"/>
      <c r="G86" s="116"/>
      <c r="H86" s="116"/>
      <c r="I86" s="116"/>
      <c r="J86" s="117" t="n">
        <v>0.0042</v>
      </c>
      <c r="K86" s="95" t="n">
        <f aca="false">K38*J86</f>
        <v>4.776366</v>
      </c>
    </row>
    <row r="87" customFormat="false" ht="15" hidden="false" customHeight="true" outlineLevel="0" collapsed="false">
      <c r="A87" s="33"/>
      <c r="B87" s="66" t="s">
        <v>39</v>
      </c>
      <c r="C87" s="118" t="s">
        <v>110</v>
      </c>
      <c r="D87" s="118"/>
      <c r="E87" s="118"/>
      <c r="F87" s="118"/>
      <c r="G87" s="118"/>
      <c r="H87" s="118"/>
      <c r="I87" s="118"/>
      <c r="J87" s="119" t="n">
        <f aca="false">J62*J86</f>
        <v>0.000336</v>
      </c>
      <c r="K87" s="95" t="n">
        <f aca="false">J62*K86</f>
        <v>0.38210928</v>
      </c>
    </row>
    <row r="88" customFormat="false" ht="15" hidden="false" customHeight="true" outlineLevel="0" collapsed="false">
      <c r="A88" s="33"/>
      <c r="B88" s="66" t="s">
        <v>42</v>
      </c>
      <c r="C88" s="118" t="s">
        <v>111</v>
      </c>
      <c r="D88" s="118"/>
      <c r="E88" s="118"/>
      <c r="F88" s="118"/>
      <c r="G88" s="118"/>
      <c r="H88" s="118"/>
      <c r="I88" s="118"/>
      <c r="J88" s="120" t="n">
        <v>0.0348</v>
      </c>
      <c r="K88" s="95" t="n">
        <f aca="false">K44*J88</f>
        <v>39.575604</v>
      </c>
    </row>
    <row r="89" customFormat="false" ht="15" hidden="false" customHeight="true" outlineLevel="0" collapsed="false">
      <c r="A89" s="33"/>
      <c r="B89" s="66" t="s">
        <v>44</v>
      </c>
      <c r="C89" s="118" t="s">
        <v>112</v>
      </c>
      <c r="D89" s="118"/>
      <c r="E89" s="118"/>
      <c r="F89" s="118"/>
      <c r="G89" s="118"/>
      <c r="H89" s="118"/>
      <c r="I89" s="118"/>
      <c r="J89" s="119" t="n">
        <v>0.0194</v>
      </c>
      <c r="K89" s="84" t="n">
        <f aca="false">J89*K38</f>
        <v>22.062262</v>
      </c>
    </row>
    <row r="90" customFormat="false" ht="15" hidden="false" customHeight="true" outlineLevel="0" collapsed="false">
      <c r="A90" s="33"/>
      <c r="B90" s="66" t="s">
        <v>64</v>
      </c>
      <c r="C90" s="118" t="s">
        <v>113</v>
      </c>
      <c r="D90" s="118"/>
      <c r="E90" s="118"/>
      <c r="F90" s="118"/>
      <c r="G90" s="118"/>
      <c r="H90" s="118"/>
      <c r="I90" s="118"/>
      <c r="J90" s="119" t="n">
        <f aca="false">J63*J89</f>
        <v>0.0071392</v>
      </c>
      <c r="K90" s="95" t="n">
        <f aca="false">J63*K89</f>
        <v>8.118912416</v>
      </c>
    </row>
    <row r="91" customFormat="false" ht="15" hidden="false" customHeight="true" outlineLevel="0" collapsed="false">
      <c r="A91" s="33"/>
      <c r="B91" s="66" t="s">
        <v>66</v>
      </c>
      <c r="C91" s="118" t="s">
        <v>114</v>
      </c>
      <c r="D91" s="118"/>
      <c r="E91" s="118"/>
      <c r="F91" s="118"/>
      <c r="G91" s="118"/>
      <c r="H91" s="118"/>
      <c r="I91" s="118"/>
      <c r="J91" s="119" t="n">
        <v>0.0052</v>
      </c>
      <c r="K91" s="95" t="n">
        <f aca="false">K44*J91</f>
        <v>5.913596</v>
      </c>
    </row>
    <row r="92" s="91" customFormat="true" ht="15" hidden="false" customHeight="true" outlineLevel="0" collapsed="false">
      <c r="A92" s="87"/>
      <c r="B92" s="121" t="s">
        <v>76</v>
      </c>
      <c r="C92" s="121"/>
      <c r="D92" s="121"/>
      <c r="E92" s="121"/>
      <c r="F92" s="121"/>
      <c r="G92" s="121"/>
      <c r="H92" s="121"/>
      <c r="I92" s="121"/>
      <c r="J92" s="122" t="n">
        <f aca="false">SUM(J86:J91)</f>
        <v>0.0710752</v>
      </c>
      <c r="K92" s="97" t="n">
        <f aca="false">SUM(K86:K91)</f>
        <v>80.828849696</v>
      </c>
    </row>
    <row r="93" s="91" customFormat="true" ht="15" hidden="false" customHeight="true" outlineLevel="0" collapsed="false"/>
    <row r="94" s="91" customFormat="true" ht="15" hidden="false" customHeight="true" outlineLevel="0" collapsed="false"/>
    <row r="95" s="91" customFormat="true" ht="15" hidden="false" customHeight="true" outlineLevel="0" collapsed="false">
      <c r="B95" s="123" t="s">
        <v>115</v>
      </c>
      <c r="C95" s="123"/>
      <c r="D95" s="123"/>
      <c r="E95" s="123"/>
      <c r="F95" s="123"/>
      <c r="G95" s="123"/>
      <c r="H95" s="123"/>
      <c r="I95" s="123"/>
      <c r="J95" s="123"/>
      <c r="K95" s="123"/>
    </row>
    <row r="96" s="91" customFormat="true" ht="15" hidden="false" customHeight="true" outlineLevel="0" collapsed="false">
      <c r="B96" s="124" t="s">
        <v>116</v>
      </c>
      <c r="C96" s="124"/>
      <c r="D96" s="124"/>
      <c r="E96" s="124"/>
      <c r="F96" s="124"/>
      <c r="G96" s="124"/>
      <c r="H96" s="124"/>
      <c r="I96" s="124"/>
      <c r="J96" s="124"/>
      <c r="K96" s="124"/>
    </row>
    <row r="97" customFormat="false" ht="15" hidden="false" customHeight="true" outlineLevel="0" collapsed="false">
      <c r="A97" s="33"/>
      <c r="B97" s="93" t="s">
        <v>117</v>
      </c>
      <c r="C97" s="125" t="s">
        <v>118</v>
      </c>
      <c r="D97" s="125"/>
      <c r="E97" s="125"/>
      <c r="F97" s="125"/>
      <c r="G97" s="125"/>
      <c r="H97" s="125"/>
      <c r="I97" s="125"/>
      <c r="J97" s="93" t="s">
        <v>73</v>
      </c>
      <c r="K97" s="93" t="s">
        <v>108</v>
      </c>
    </row>
    <row r="98" customFormat="false" ht="15" hidden="false" customHeight="false" outlineLevel="0" collapsed="false">
      <c r="A98" s="33"/>
      <c r="B98" s="66" t="s">
        <v>37</v>
      </c>
      <c r="C98" s="67" t="s">
        <v>119</v>
      </c>
      <c r="D98" s="67"/>
      <c r="E98" s="67"/>
      <c r="F98" s="67"/>
      <c r="G98" s="67"/>
      <c r="H98" s="67"/>
      <c r="I98" s="67"/>
      <c r="J98" s="94" t="n">
        <v>0.0833</v>
      </c>
      <c r="K98" s="95" t="n">
        <f aca="false">$K$44*J98</f>
        <v>94.731259</v>
      </c>
    </row>
    <row r="99" customFormat="false" ht="15" hidden="false" customHeight="false" outlineLevel="0" collapsed="false">
      <c r="A99" s="33"/>
      <c r="B99" s="66" t="s">
        <v>39</v>
      </c>
      <c r="C99" s="67" t="s">
        <v>120</v>
      </c>
      <c r="D99" s="67"/>
      <c r="E99" s="67"/>
      <c r="F99" s="67"/>
      <c r="G99" s="67"/>
      <c r="H99" s="67"/>
      <c r="I99" s="67"/>
      <c r="J99" s="94" t="n">
        <v>0.0015</v>
      </c>
      <c r="K99" s="84" t="n">
        <f aca="false">$K$44*J99</f>
        <v>1.705845</v>
      </c>
    </row>
    <row r="100" customFormat="false" ht="15.75" hidden="false" customHeight="false" outlineLevel="0" collapsed="false">
      <c r="A100" s="33"/>
      <c r="B100" s="66" t="s">
        <v>42</v>
      </c>
      <c r="C100" s="67" t="s">
        <v>121</v>
      </c>
      <c r="D100" s="67"/>
      <c r="E100" s="67"/>
      <c r="F100" s="67"/>
      <c r="G100" s="67"/>
      <c r="H100" s="67"/>
      <c r="I100" s="67"/>
      <c r="J100" s="94" t="n">
        <v>0.0002</v>
      </c>
      <c r="K100" s="95" t="n">
        <f aca="false">$K$44*J100</f>
        <v>0.227446</v>
      </c>
    </row>
    <row r="101" customFormat="false" ht="15" hidden="false" customHeight="false" outlineLevel="0" collapsed="false">
      <c r="A101" s="33"/>
      <c r="B101" s="66" t="s">
        <v>44</v>
      </c>
      <c r="C101" s="67" t="s">
        <v>122</v>
      </c>
      <c r="D101" s="67"/>
      <c r="E101" s="67"/>
      <c r="F101" s="67"/>
      <c r="G101" s="67"/>
      <c r="H101" s="67"/>
      <c r="I101" s="67"/>
      <c r="J101" s="94" t="n">
        <v>0.0003</v>
      </c>
      <c r="K101" s="126" t="n">
        <f aca="false">$K$44*J101</f>
        <v>0.341169</v>
      </c>
    </row>
    <row r="102" customFormat="false" ht="15.75" hidden="false" customHeight="false" outlineLevel="0" collapsed="false">
      <c r="A102" s="33"/>
      <c r="B102" s="66" t="s">
        <v>64</v>
      </c>
      <c r="C102" s="67" t="s">
        <v>123</v>
      </c>
      <c r="D102" s="67"/>
      <c r="E102" s="67"/>
      <c r="F102" s="67"/>
      <c r="G102" s="67"/>
      <c r="H102" s="67"/>
      <c r="I102" s="67"/>
      <c r="J102" s="127" t="n">
        <v>0.0003</v>
      </c>
      <c r="K102" s="95" t="n">
        <f aca="false">K5*J102</f>
        <v>0</v>
      </c>
    </row>
    <row r="103" customFormat="false" ht="15" hidden="false" customHeight="false" outlineLevel="0" collapsed="false">
      <c r="A103" s="33"/>
      <c r="B103" s="93" t="s">
        <v>76</v>
      </c>
      <c r="C103" s="93"/>
      <c r="D103" s="93"/>
      <c r="E103" s="93"/>
      <c r="F103" s="93"/>
      <c r="G103" s="93"/>
      <c r="H103" s="93"/>
      <c r="I103" s="93"/>
      <c r="J103" s="128" t="n">
        <f aca="false">SUM(J98:J102)</f>
        <v>0.0856</v>
      </c>
      <c r="K103" s="97" t="n">
        <f aca="false">SUM(K98:K102)</f>
        <v>97.005719</v>
      </c>
    </row>
    <row r="104" s="28" customFormat="true" ht="15" hidden="false" customHeight="false" outlineLevel="0" collapsed="false"/>
    <row r="105" customFormat="false" ht="15" hidden="false" customHeight="false" outlineLevel="0" collapsed="false">
      <c r="B105" s="129" t="s">
        <v>124</v>
      </c>
      <c r="C105" s="129"/>
      <c r="D105" s="129"/>
      <c r="E105" s="129"/>
      <c r="F105" s="129"/>
      <c r="G105" s="129"/>
      <c r="H105" s="129"/>
      <c r="I105" s="129"/>
      <c r="J105" s="129"/>
      <c r="K105" s="129"/>
    </row>
    <row r="106" customFormat="false" ht="15" hidden="false" customHeight="true" outlineLevel="0" collapsed="false">
      <c r="B106" s="93" t="s">
        <v>125</v>
      </c>
      <c r="C106" s="125" t="s">
        <v>126</v>
      </c>
      <c r="D106" s="125"/>
      <c r="E106" s="125"/>
      <c r="F106" s="125"/>
      <c r="G106" s="125"/>
      <c r="H106" s="125"/>
      <c r="I106" s="125"/>
      <c r="J106" s="93" t="s">
        <v>73</v>
      </c>
      <c r="K106" s="93" t="s">
        <v>108</v>
      </c>
    </row>
    <row r="107" customFormat="false" ht="15" hidden="false" customHeight="false" outlineLevel="0" collapsed="false">
      <c r="B107" s="66" t="s">
        <v>37</v>
      </c>
      <c r="C107" s="67" t="s">
        <v>127</v>
      </c>
      <c r="D107" s="67"/>
      <c r="E107" s="67"/>
      <c r="F107" s="67"/>
      <c r="G107" s="67"/>
      <c r="H107" s="67"/>
      <c r="I107" s="67"/>
      <c r="J107" s="94"/>
      <c r="K107" s="95" t="n">
        <f aca="false">$K$44*J107</f>
        <v>0</v>
      </c>
    </row>
    <row r="108" customFormat="false" ht="15" hidden="false" customHeight="false" outlineLevel="0" collapsed="false">
      <c r="B108" s="65"/>
      <c r="C108" s="65" t="s">
        <v>76</v>
      </c>
      <c r="D108" s="65"/>
      <c r="E108" s="65"/>
      <c r="F108" s="65"/>
      <c r="G108" s="65"/>
      <c r="H108" s="65"/>
      <c r="I108" s="65"/>
      <c r="J108" s="130" t="n">
        <f aca="false">SUM(J107:J107)</f>
        <v>0</v>
      </c>
      <c r="K108" s="131" t="n">
        <f aca="false">SUM(K107:K107)</f>
        <v>0</v>
      </c>
    </row>
    <row r="109" s="28" customFormat="true" ht="15" hidden="false" customHeight="false" outlineLevel="0" collapsed="false"/>
    <row r="110" customFormat="false" ht="15" hidden="false" customHeight="false" outlineLevel="0" collapsed="false">
      <c r="B110" s="129" t="s">
        <v>128</v>
      </c>
      <c r="C110" s="129"/>
      <c r="D110" s="129"/>
      <c r="E110" s="129"/>
      <c r="F110" s="129"/>
      <c r="G110" s="129"/>
      <c r="H110" s="129"/>
      <c r="I110" s="129"/>
      <c r="J110" s="129"/>
      <c r="K110" s="129"/>
    </row>
    <row r="111" customFormat="false" ht="15" hidden="false" customHeight="true" outlineLevel="0" collapsed="false">
      <c r="A111" s="33"/>
      <c r="B111" s="93" t="n">
        <v>4</v>
      </c>
      <c r="C111" s="125" t="s">
        <v>129</v>
      </c>
      <c r="D111" s="125"/>
      <c r="E111" s="125"/>
      <c r="F111" s="125"/>
      <c r="G111" s="125"/>
      <c r="H111" s="125"/>
      <c r="I111" s="125"/>
      <c r="J111" s="93" t="s">
        <v>108</v>
      </c>
      <c r="K111" s="93"/>
    </row>
    <row r="112" customFormat="false" ht="15" hidden="false" customHeight="false" outlineLevel="0" collapsed="false">
      <c r="A112" s="33"/>
      <c r="B112" s="66" t="s">
        <v>130</v>
      </c>
      <c r="C112" s="67" t="s">
        <v>118</v>
      </c>
      <c r="D112" s="67"/>
      <c r="E112" s="67"/>
      <c r="F112" s="67"/>
      <c r="G112" s="67"/>
      <c r="H112" s="67"/>
      <c r="I112" s="67"/>
      <c r="J112" s="132" t="n">
        <f aca="false">K103</f>
        <v>97.005719</v>
      </c>
      <c r="K112" s="132"/>
    </row>
    <row r="113" customFormat="false" ht="15" hidden="false" customHeight="false" outlineLevel="0" collapsed="false">
      <c r="A113" s="33"/>
      <c r="B113" s="66" t="s">
        <v>131</v>
      </c>
      <c r="C113" s="67" t="s">
        <v>126</v>
      </c>
      <c r="D113" s="67"/>
      <c r="E113" s="67"/>
      <c r="F113" s="67"/>
      <c r="G113" s="67"/>
      <c r="H113" s="67"/>
      <c r="I113" s="67"/>
      <c r="J113" s="132" t="n">
        <f aca="false">K108</f>
        <v>0</v>
      </c>
      <c r="K113" s="132"/>
    </row>
    <row r="114" s="91" customFormat="true" ht="15" hidden="false" customHeight="false" outlineLevel="0" collapsed="false">
      <c r="A114" s="87"/>
      <c r="B114" s="93" t="s">
        <v>132</v>
      </c>
      <c r="C114" s="93"/>
      <c r="D114" s="93"/>
      <c r="E114" s="93"/>
      <c r="F114" s="93"/>
      <c r="G114" s="93"/>
      <c r="H114" s="93"/>
      <c r="I114" s="93"/>
      <c r="J114" s="133" t="n">
        <f aca="false">SUM(J112:K113)</f>
        <v>97.005719</v>
      </c>
      <c r="K114" s="133"/>
    </row>
    <row r="115" s="28" customFormat="true" ht="15" hidden="false" customHeight="false" outlineLevel="0" collapsed="false"/>
    <row r="116" s="91" customFormat="true" ht="15" hidden="false" customHeight="true" outlineLevel="0" collapsed="false">
      <c r="B116" s="123" t="s">
        <v>133</v>
      </c>
      <c r="C116" s="123"/>
      <c r="D116" s="123"/>
      <c r="E116" s="123"/>
      <c r="F116" s="123"/>
      <c r="G116" s="123"/>
      <c r="H116" s="123"/>
      <c r="I116" s="123"/>
      <c r="J116" s="123"/>
      <c r="K116" s="123"/>
    </row>
    <row r="117" customFormat="false" ht="15" hidden="false" customHeight="false" outlineLevel="0" collapsed="false">
      <c r="A117" s="33"/>
      <c r="B117" s="93" t="n">
        <v>5</v>
      </c>
      <c r="C117" s="93" t="s">
        <v>134</v>
      </c>
      <c r="D117" s="93"/>
      <c r="E117" s="93"/>
      <c r="F117" s="93"/>
      <c r="G117" s="93"/>
      <c r="H117" s="93"/>
      <c r="I117" s="93"/>
      <c r="J117" s="104" t="s">
        <v>59</v>
      </c>
      <c r="K117" s="104"/>
    </row>
    <row r="118" customFormat="false" ht="15" hidden="false" customHeight="false" outlineLevel="0" collapsed="false">
      <c r="A118" s="33"/>
      <c r="B118" s="66" t="s">
        <v>37</v>
      </c>
      <c r="C118" s="67" t="s">
        <v>135</v>
      </c>
      <c r="D118" s="67"/>
      <c r="E118" s="67"/>
      <c r="F118" s="67"/>
      <c r="G118" s="67"/>
      <c r="H118" s="67"/>
      <c r="I118" s="67"/>
      <c r="J118" s="106" t="n">
        <f aca="false">UNIFORMES!F11</f>
        <v>29</v>
      </c>
      <c r="K118" s="106"/>
    </row>
    <row r="119" customFormat="false" ht="15" hidden="false" customHeight="false" outlineLevel="0" collapsed="false">
      <c r="A119" s="33"/>
      <c r="B119" s="66" t="s">
        <v>39</v>
      </c>
      <c r="C119" s="67" t="s">
        <v>136</v>
      </c>
      <c r="D119" s="67"/>
      <c r="E119" s="67"/>
      <c r="F119" s="67"/>
      <c r="G119" s="67"/>
      <c r="H119" s="67"/>
      <c r="I119" s="67"/>
      <c r="J119" s="106" t="n">
        <v>0</v>
      </c>
      <c r="K119" s="106"/>
    </row>
    <row r="120" customFormat="false" ht="15" hidden="false" customHeight="false" outlineLevel="0" collapsed="false">
      <c r="A120" s="33"/>
      <c r="B120" s="66" t="s">
        <v>42</v>
      </c>
      <c r="C120" s="67" t="s">
        <v>137</v>
      </c>
      <c r="D120" s="67"/>
      <c r="E120" s="67"/>
      <c r="F120" s="67"/>
      <c r="G120" s="67"/>
      <c r="H120" s="67"/>
      <c r="I120" s="67"/>
      <c r="J120" s="106" t="n">
        <v>0</v>
      </c>
      <c r="K120" s="106"/>
    </row>
    <row r="121" customFormat="false" ht="15" hidden="false" customHeight="false" outlineLevel="0" collapsed="false">
      <c r="A121" s="33"/>
      <c r="B121" s="66" t="s">
        <v>44</v>
      </c>
      <c r="C121" s="67" t="s">
        <v>138</v>
      </c>
      <c r="D121" s="67"/>
      <c r="E121" s="67"/>
      <c r="F121" s="67"/>
      <c r="G121" s="67"/>
      <c r="H121" s="67"/>
      <c r="I121" s="67"/>
      <c r="J121" s="106" t="n">
        <f aca="false">UNIFORMES!I35</f>
        <v>0</v>
      </c>
      <c r="K121" s="106"/>
    </row>
    <row r="122" customFormat="false" ht="15" hidden="false" customHeight="false" outlineLevel="0" collapsed="false">
      <c r="A122" s="33"/>
      <c r="B122" s="88" t="s">
        <v>139</v>
      </c>
      <c r="C122" s="88"/>
      <c r="D122" s="88"/>
      <c r="E122" s="88"/>
      <c r="F122" s="88"/>
      <c r="G122" s="88"/>
      <c r="H122" s="88"/>
      <c r="I122" s="88"/>
      <c r="J122" s="114" t="n">
        <f aca="false">SUM(J118:K121)</f>
        <v>29</v>
      </c>
      <c r="K122" s="114"/>
    </row>
    <row r="123" customFormat="false" ht="15" hidden="false" customHeight="false" outlineLevel="0" collapsed="false">
      <c r="A123" s="33"/>
      <c r="B123" s="34"/>
      <c r="C123" s="34"/>
      <c r="D123" s="34"/>
      <c r="E123" s="34"/>
      <c r="F123" s="34"/>
      <c r="G123" s="34"/>
      <c r="H123" s="34"/>
      <c r="I123" s="34"/>
      <c r="J123" s="46"/>
      <c r="K123" s="35"/>
    </row>
    <row r="124" customFormat="false" ht="15" hidden="false" customHeight="false" outlineLevel="0" collapsed="false">
      <c r="A124" s="33"/>
      <c r="B124" s="134"/>
      <c r="C124" s="134"/>
      <c r="D124" s="135"/>
      <c r="E124" s="136"/>
      <c r="F124" s="34"/>
      <c r="G124" s="34"/>
      <c r="H124" s="34"/>
      <c r="I124" s="34"/>
      <c r="J124" s="46"/>
      <c r="K124" s="35"/>
    </row>
    <row r="125" customFormat="false" ht="15.75" hidden="false" customHeight="false" outlineLevel="0" collapsed="false">
      <c r="A125" s="33"/>
      <c r="B125" s="137" t="s">
        <v>140</v>
      </c>
      <c r="C125" s="137"/>
      <c r="D125" s="137"/>
      <c r="E125" s="137"/>
      <c r="F125" s="137"/>
      <c r="G125" s="137"/>
      <c r="H125" s="137"/>
      <c r="I125" s="137"/>
      <c r="J125" s="137"/>
      <c r="K125" s="137"/>
    </row>
    <row r="126" customFormat="false" ht="15" hidden="false" customHeight="false" outlineLevel="0" collapsed="false">
      <c r="A126" s="33"/>
      <c r="B126" s="93" t="n">
        <v>5</v>
      </c>
      <c r="C126" s="93" t="s">
        <v>141</v>
      </c>
      <c r="D126" s="93"/>
      <c r="E126" s="93"/>
      <c r="F126" s="93"/>
      <c r="G126" s="93"/>
      <c r="H126" s="93"/>
      <c r="I126" s="93"/>
      <c r="J126" s="93" t="s">
        <v>73</v>
      </c>
      <c r="K126" s="93" t="s">
        <v>108</v>
      </c>
    </row>
    <row r="127" customFormat="false" ht="15" hidden="false" customHeight="false" outlineLevel="0" collapsed="false">
      <c r="A127" s="33"/>
      <c r="B127" s="66" t="s">
        <v>37</v>
      </c>
      <c r="C127" s="67" t="s">
        <v>142</v>
      </c>
      <c r="D127" s="67"/>
      <c r="E127" s="67"/>
      <c r="F127" s="67"/>
      <c r="G127" s="67"/>
      <c r="H127" s="67"/>
      <c r="I127" s="67"/>
      <c r="J127" s="127" t="n">
        <v>0.0198</v>
      </c>
      <c r="K127" s="138" t="n">
        <f aca="false">ROUND((($K$44+$K$74+$J$122+J114)*J127),2)</f>
        <v>35.61</v>
      </c>
    </row>
    <row r="128" customFormat="false" ht="15" hidden="false" customHeight="false" outlineLevel="0" collapsed="false">
      <c r="A128" s="33"/>
      <c r="B128" s="66" t="s">
        <v>39</v>
      </c>
      <c r="C128" s="67" t="s">
        <v>143</v>
      </c>
      <c r="D128" s="67"/>
      <c r="E128" s="67"/>
      <c r="F128" s="67"/>
      <c r="G128" s="67"/>
      <c r="H128" s="67"/>
      <c r="I128" s="67"/>
      <c r="J128" s="127" t="n">
        <v>0.015</v>
      </c>
      <c r="K128" s="138" t="n">
        <f aca="false">ROUND((($K$44+$K$74+$J$114+$J$122+$K$127)*J128),2)</f>
        <v>27.51</v>
      </c>
    </row>
    <row r="129" customFormat="false" ht="15" hidden="false" customHeight="false" outlineLevel="0" collapsed="false">
      <c r="A129" s="33"/>
      <c r="B129" s="66" t="s">
        <v>144</v>
      </c>
      <c r="C129" s="139" t="s">
        <v>145</v>
      </c>
      <c r="D129" s="139"/>
      <c r="E129" s="139"/>
      <c r="F129" s="139"/>
      <c r="G129" s="139"/>
      <c r="H129" s="139"/>
      <c r="I129" s="139"/>
      <c r="J129" s="127" t="n">
        <v>0.0165</v>
      </c>
      <c r="K129" s="138" t="n">
        <f aca="false">J136*J129</f>
        <v>46.9795408301812</v>
      </c>
    </row>
    <row r="130" customFormat="false" ht="15" hidden="false" customHeight="false" outlineLevel="0" collapsed="false">
      <c r="A130" s="33"/>
      <c r="B130" s="66" t="s">
        <v>146</v>
      </c>
      <c r="C130" s="139" t="s">
        <v>147</v>
      </c>
      <c r="D130" s="139"/>
      <c r="E130" s="139"/>
      <c r="F130" s="139"/>
      <c r="G130" s="139"/>
      <c r="H130" s="139"/>
      <c r="I130" s="139"/>
      <c r="J130" s="140" t="n">
        <v>0.076</v>
      </c>
      <c r="K130" s="138" t="n">
        <f aca="false">J136*J130</f>
        <v>216.390612308713</v>
      </c>
      <c r="M130" s="141"/>
    </row>
    <row r="131" customFormat="false" ht="15" hidden="false" customHeight="false" outlineLevel="0" collapsed="false">
      <c r="A131" s="33"/>
      <c r="B131" s="66" t="s">
        <v>148</v>
      </c>
      <c r="C131" s="67" t="s">
        <v>149</v>
      </c>
      <c r="D131" s="67"/>
      <c r="E131" s="67"/>
      <c r="F131" s="67"/>
      <c r="G131" s="67"/>
      <c r="H131" s="67"/>
      <c r="I131" s="67"/>
      <c r="J131" s="127" t="s">
        <v>150</v>
      </c>
      <c r="K131" s="142" t="s">
        <v>150</v>
      </c>
      <c r="L131" s="141"/>
    </row>
    <row r="132" customFormat="false" ht="15" hidden="false" customHeight="false" outlineLevel="0" collapsed="false">
      <c r="A132" s="33"/>
      <c r="B132" s="66" t="s">
        <v>151</v>
      </c>
      <c r="C132" s="67" t="s">
        <v>152</v>
      </c>
      <c r="D132" s="67"/>
      <c r="E132" s="67"/>
      <c r="F132" s="67"/>
      <c r="G132" s="67"/>
      <c r="H132" s="67"/>
      <c r="I132" s="67"/>
      <c r="J132" s="127" t="n">
        <v>0.03</v>
      </c>
      <c r="K132" s="142" t="n">
        <f aca="false">J136*J132</f>
        <v>85.4173469639658</v>
      </c>
    </row>
    <row r="133" customFormat="false" ht="15" hidden="false" customHeight="false" outlineLevel="0" collapsed="false">
      <c r="A133" s="33"/>
      <c r="B133" s="143"/>
      <c r="C133" s="144" t="s">
        <v>76</v>
      </c>
      <c r="D133" s="144"/>
      <c r="E133" s="144"/>
      <c r="F133" s="144"/>
      <c r="G133" s="144"/>
      <c r="H133" s="144"/>
      <c r="I133" s="144"/>
      <c r="J133" s="145" t="n">
        <f aca="false">SUM(J127:J132)</f>
        <v>0.1573</v>
      </c>
      <c r="K133" s="146" t="n">
        <f aca="false">SUM(K127:K132)</f>
        <v>411.90750010286</v>
      </c>
      <c r="L133" s="147"/>
    </row>
    <row r="134" customFormat="false" ht="15.75" hidden="false" customHeight="true" outlineLevel="0" collapsed="false">
      <c r="A134" s="33"/>
      <c r="B134" s="148" t="s">
        <v>153</v>
      </c>
      <c r="C134" s="148"/>
      <c r="D134" s="148"/>
      <c r="E134" s="148"/>
      <c r="F134" s="148"/>
      <c r="G134" s="148"/>
      <c r="H134" s="148"/>
      <c r="I134" s="148"/>
      <c r="J134" s="149" t="n">
        <f aca="false">1-(J129+J130+J132)</f>
        <v>0.8775</v>
      </c>
      <c r="K134" s="142"/>
    </row>
    <row r="135" customFormat="false" ht="15" hidden="false" customHeight="false" outlineLevel="0" collapsed="false">
      <c r="A135" s="33"/>
      <c r="B135" s="148"/>
      <c r="C135" s="148"/>
      <c r="D135" s="148"/>
      <c r="E135" s="148"/>
      <c r="F135" s="148"/>
      <c r="G135" s="148"/>
      <c r="H135" s="148"/>
      <c r="I135" s="148"/>
      <c r="J135" s="150" t="n">
        <f aca="false">K44+K81+K92+J114+J122+K127+K128</f>
        <v>2498.457398696</v>
      </c>
      <c r="K135" s="142"/>
      <c r="L135" s="151"/>
    </row>
    <row r="136" customFormat="false" ht="15" hidden="false" customHeight="false" outlineLevel="0" collapsed="false">
      <c r="A136" s="33"/>
      <c r="B136" s="152" t="s">
        <v>154</v>
      </c>
      <c r="C136" s="152"/>
      <c r="D136" s="152"/>
      <c r="E136" s="152"/>
      <c r="F136" s="152"/>
      <c r="G136" s="152"/>
      <c r="H136" s="152"/>
      <c r="I136" s="152"/>
      <c r="J136" s="153" t="n">
        <f aca="false">J135/J134</f>
        <v>2847.24489879886</v>
      </c>
      <c r="K136" s="142"/>
    </row>
    <row r="137" customFormat="false" ht="15" hidden="false" customHeight="false" outlineLevel="0" collapsed="false">
      <c r="A137" s="33"/>
      <c r="B137" s="154"/>
      <c r="C137" s="154"/>
      <c r="D137" s="154"/>
      <c r="E137" s="154"/>
      <c r="F137" s="154"/>
      <c r="G137" s="154"/>
      <c r="H137" s="154"/>
      <c r="I137" s="154"/>
      <c r="J137" s="155"/>
      <c r="K137" s="156"/>
      <c r="M137" s="157"/>
    </row>
    <row r="138" customFormat="false" ht="15" hidden="false" customHeight="false" outlineLevel="0" collapsed="false">
      <c r="A138" s="33"/>
      <c r="B138" s="154"/>
      <c r="C138" s="154"/>
      <c r="D138" s="136"/>
      <c r="E138" s="158"/>
      <c r="F138" s="34"/>
      <c r="G138" s="34"/>
      <c r="H138" s="34"/>
      <c r="I138" s="34"/>
      <c r="J138" s="46"/>
      <c r="K138" s="35"/>
    </row>
    <row r="139" customFormat="false" ht="15" hidden="false" customHeight="false" outlineLevel="0" collapsed="false">
      <c r="A139" s="33"/>
      <c r="B139" s="159" t="s">
        <v>155</v>
      </c>
      <c r="C139" s="159"/>
      <c r="D139" s="159"/>
      <c r="E139" s="159"/>
      <c r="F139" s="159"/>
      <c r="G139" s="159"/>
      <c r="H139" s="159"/>
      <c r="I139" s="159"/>
      <c r="J139" s="159"/>
      <c r="K139" s="159"/>
    </row>
    <row r="140" customFormat="false" ht="15.75" hidden="false" customHeight="true" outlineLevel="0" collapsed="false">
      <c r="A140" s="33"/>
      <c r="B140" s="125" t="s">
        <v>156</v>
      </c>
      <c r="C140" s="125"/>
      <c r="D140" s="125"/>
      <c r="E140" s="125"/>
      <c r="F140" s="125"/>
      <c r="G140" s="125"/>
      <c r="H140" s="125"/>
      <c r="I140" s="125"/>
      <c r="J140" s="93" t="s">
        <v>108</v>
      </c>
      <c r="K140" s="93"/>
    </row>
    <row r="141" customFormat="false" ht="15" hidden="false" customHeight="false" outlineLevel="0" collapsed="false">
      <c r="A141" s="33"/>
      <c r="B141" s="66" t="s">
        <v>37</v>
      </c>
      <c r="C141" s="67" t="s">
        <v>157</v>
      </c>
      <c r="D141" s="67"/>
      <c r="E141" s="67"/>
      <c r="F141" s="67"/>
      <c r="G141" s="67"/>
      <c r="H141" s="67"/>
      <c r="I141" s="67"/>
      <c r="J141" s="84" t="n">
        <f aca="false">K44</f>
        <v>1137.23</v>
      </c>
      <c r="K141" s="84"/>
    </row>
    <row r="142" customFormat="false" ht="15" hidden="false" customHeight="false" outlineLevel="0" collapsed="false">
      <c r="A142" s="33"/>
      <c r="B142" s="66" t="s">
        <v>39</v>
      </c>
      <c r="C142" s="67" t="s">
        <v>69</v>
      </c>
      <c r="D142" s="67"/>
      <c r="E142" s="67"/>
      <c r="F142" s="67"/>
      <c r="G142" s="67"/>
      <c r="H142" s="67"/>
      <c r="I142" s="67"/>
      <c r="J142" s="84" t="n">
        <f aca="false">K81</f>
        <v>1091.27283</v>
      </c>
      <c r="K142" s="84"/>
    </row>
    <row r="143" customFormat="false" ht="15" hidden="false" customHeight="false" outlineLevel="0" collapsed="false">
      <c r="A143" s="33"/>
      <c r="B143" s="66" t="s">
        <v>42</v>
      </c>
      <c r="C143" s="67" t="s">
        <v>158</v>
      </c>
      <c r="D143" s="67"/>
      <c r="E143" s="67"/>
      <c r="F143" s="67"/>
      <c r="G143" s="67"/>
      <c r="H143" s="67"/>
      <c r="I143" s="67"/>
      <c r="J143" s="84" t="n">
        <f aca="false">K92</f>
        <v>80.828849696</v>
      </c>
      <c r="K143" s="84"/>
    </row>
    <row r="144" customFormat="false" ht="15" hidden="false" customHeight="false" outlineLevel="0" collapsed="false">
      <c r="A144" s="33"/>
      <c r="B144" s="66" t="s">
        <v>44</v>
      </c>
      <c r="C144" s="67" t="s">
        <v>159</v>
      </c>
      <c r="D144" s="67"/>
      <c r="E144" s="67"/>
      <c r="F144" s="67"/>
      <c r="G144" s="67"/>
      <c r="H144" s="67"/>
      <c r="I144" s="67"/>
      <c r="J144" s="84" t="n">
        <f aca="false">J114</f>
        <v>97.005719</v>
      </c>
      <c r="K144" s="84"/>
    </row>
    <row r="145" customFormat="false" ht="15" hidden="false" customHeight="false" outlineLevel="0" collapsed="false">
      <c r="A145" s="33"/>
      <c r="B145" s="66" t="s">
        <v>64</v>
      </c>
      <c r="C145" s="67" t="s">
        <v>160</v>
      </c>
      <c r="D145" s="67"/>
      <c r="E145" s="67"/>
      <c r="F145" s="67"/>
      <c r="G145" s="67"/>
      <c r="H145" s="67"/>
      <c r="I145" s="67"/>
      <c r="J145" s="84" t="n">
        <f aca="false">J122</f>
        <v>29</v>
      </c>
      <c r="K145" s="84"/>
    </row>
    <row r="146" customFormat="false" ht="15" hidden="false" customHeight="false" outlineLevel="0" collapsed="false">
      <c r="A146" s="33"/>
      <c r="B146" s="160" t="s">
        <v>161</v>
      </c>
      <c r="C146" s="160"/>
      <c r="D146" s="160"/>
      <c r="E146" s="160"/>
      <c r="F146" s="160"/>
      <c r="G146" s="160"/>
      <c r="H146" s="160"/>
      <c r="I146" s="160"/>
      <c r="J146" s="161" t="n">
        <f aca="false">SUM(J141:K145)</f>
        <v>2435.337398696</v>
      </c>
      <c r="K146" s="161"/>
    </row>
    <row r="147" customFormat="false" ht="15" hidden="false" customHeight="false" outlineLevel="0" collapsed="false">
      <c r="A147" s="33"/>
      <c r="B147" s="66" t="s">
        <v>64</v>
      </c>
      <c r="C147" s="67" t="s">
        <v>162</v>
      </c>
      <c r="D147" s="67"/>
      <c r="E147" s="67"/>
      <c r="F147" s="67"/>
      <c r="G147" s="67"/>
      <c r="H147" s="67"/>
      <c r="I147" s="67"/>
      <c r="J147" s="82" t="n">
        <f aca="false">K133</f>
        <v>411.90750010286</v>
      </c>
      <c r="K147" s="82"/>
    </row>
    <row r="148" customFormat="false" ht="15" hidden="false" customHeight="false" outlineLevel="0" collapsed="false">
      <c r="A148" s="33"/>
      <c r="B148" s="93" t="s">
        <v>163</v>
      </c>
      <c r="C148" s="93"/>
      <c r="D148" s="93"/>
      <c r="E148" s="93"/>
      <c r="F148" s="93"/>
      <c r="G148" s="93"/>
      <c r="H148" s="93"/>
      <c r="I148" s="93"/>
      <c r="J148" s="162" t="n">
        <f aca="false">SUM(J146:K147)</f>
        <v>2847.24489879886</v>
      </c>
      <c r="K148" s="162"/>
    </row>
    <row r="149" s="167" customFormat="true" ht="15" hidden="false" customHeight="false" outlineLevel="0" collapsed="false">
      <c r="A149" s="163"/>
      <c r="B149" s="164"/>
      <c r="C149" s="164"/>
      <c r="D149" s="164"/>
      <c r="E149" s="164"/>
      <c r="F149" s="164"/>
      <c r="G149" s="164"/>
      <c r="H149" s="164"/>
      <c r="I149" s="164"/>
      <c r="J149" s="165"/>
      <c r="K149" s="166"/>
    </row>
    <row r="150" customFormat="false" ht="15" hidden="false" customHeight="false" outlineLevel="0" collapsed="false">
      <c r="A150" s="33"/>
      <c r="B150" s="34"/>
      <c r="C150" s="34"/>
      <c r="D150" s="34"/>
      <c r="E150" s="34"/>
      <c r="F150" s="34"/>
      <c r="G150" s="34"/>
      <c r="H150" s="34"/>
      <c r="I150" s="34"/>
      <c r="J150" s="46"/>
      <c r="K150" s="35"/>
    </row>
    <row r="151" customFormat="false" ht="15" hidden="false" customHeight="false" outlineLevel="0" collapsed="false">
      <c r="A151" s="33"/>
      <c r="B151" s="168" t="s">
        <v>164</v>
      </c>
      <c r="C151" s="168"/>
      <c r="D151" s="168"/>
      <c r="E151" s="168"/>
      <c r="F151" s="168"/>
      <c r="G151" s="168"/>
      <c r="H151" s="168"/>
      <c r="I151" s="168"/>
      <c r="J151" s="168"/>
      <c r="K151" s="168"/>
      <c r="M151" s="147"/>
    </row>
    <row r="152" customFormat="false" ht="44.25" hidden="false" customHeight="true" outlineLevel="0" collapsed="false">
      <c r="A152" s="33"/>
      <c r="B152" s="93" t="s">
        <v>165</v>
      </c>
      <c r="C152" s="93"/>
      <c r="D152" s="93"/>
      <c r="E152" s="93"/>
      <c r="F152" s="125" t="s">
        <v>166</v>
      </c>
      <c r="G152" s="125"/>
      <c r="H152" s="169" t="s">
        <v>167</v>
      </c>
      <c r="I152" s="170" t="s">
        <v>168</v>
      </c>
      <c r="J152" s="170" t="s">
        <v>169</v>
      </c>
      <c r="K152" s="125" t="s">
        <v>170</v>
      </c>
    </row>
    <row r="153" customFormat="false" ht="15" hidden="false" customHeight="false" outlineLevel="0" collapsed="false">
      <c r="A153" s="33"/>
      <c r="B153" s="67" t="s">
        <v>171</v>
      </c>
      <c r="C153" s="66" t="str">
        <f aca="false">J30</f>
        <v>Faxineiro</v>
      </c>
      <c r="D153" s="66"/>
      <c r="E153" s="66"/>
      <c r="F153" s="84" t="n">
        <f aca="false">J148</f>
        <v>2847.24489879886</v>
      </c>
      <c r="G153" s="84"/>
      <c r="H153" s="171" t="n">
        <v>1</v>
      </c>
      <c r="I153" s="172" t="n">
        <f aca="false">F153*H153</f>
        <v>2847.24489879886</v>
      </c>
      <c r="J153" s="171" t="n">
        <v>1</v>
      </c>
      <c r="K153" s="142" t="n">
        <f aca="false">I153*J153</f>
        <v>2847.24489879886</v>
      </c>
      <c r="M153" s="151"/>
    </row>
    <row r="154" customFormat="false" ht="15" hidden="false" customHeight="false" outlineLevel="0" collapsed="false">
      <c r="A154" s="33"/>
      <c r="B154" s="160" t="s">
        <v>172</v>
      </c>
      <c r="C154" s="160"/>
      <c r="D154" s="160"/>
      <c r="E154" s="160"/>
      <c r="F154" s="160"/>
      <c r="G154" s="160"/>
      <c r="H154" s="160"/>
      <c r="I154" s="160"/>
      <c r="J154" s="160"/>
      <c r="K154" s="173" t="n">
        <f aca="false">K153</f>
        <v>2847.24489879886</v>
      </c>
    </row>
    <row r="155" customFormat="false" ht="15" hidden="false" customHeight="false" outlineLevel="0" collapsed="false">
      <c r="A155" s="33"/>
      <c r="B155" s="34"/>
      <c r="C155" s="34"/>
      <c r="D155" s="34"/>
      <c r="E155" s="34"/>
      <c r="F155" s="34"/>
      <c r="G155" s="34"/>
      <c r="H155" s="34"/>
      <c r="I155" s="34"/>
      <c r="J155" s="46"/>
      <c r="K155" s="174"/>
    </row>
    <row r="156" customFormat="false" ht="15" hidden="false" customHeight="false" outlineLevel="0" collapsed="false">
      <c r="A156" s="33"/>
      <c r="B156" s="34"/>
      <c r="C156" s="34"/>
      <c r="D156" s="34"/>
      <c r="E156" s="34"/>
      <c r="F156" s="34"/>
      <c r="G156" s="34"/>
      <c r="H156" s="34"/>
      <c r="I156" s="34"/>
      <c r="J156" s="46"/>
      <c r="K156" s="35"/>
    </row>
    <row r="157" customFormat="false" ht="15" hidden="false" customHeight="false" outlineLevel="0" collapsed="false">
      <c r="A157" s="33"/>
      <c r="B157" s="175" t="s">
        <v>173</v>
      </c>
      <c r="C157" s="175"/>
      <c r="D157" s="175"/>
      <c r="E157" s="175"/>
      <c r="F157" s="175"/>
      <c r="G157" s="175"/>
      <c r="H157" s="175"/>
      <c r="I157" s="175"/>
      <c r="J157" s="175"/>
      <c r="K157" s="175"/>
    </row>
    <row r="158" customFormat="false" ht="15" hidden="false" customHeight="false" outlineLevel="0" collapsed="false">
      <c r="A158" s="33"/>
      <c r="B158" s="176" t="s">
        <v>174</v>
      </c>
      <c r="C158" s="176"/>
      <c r="D158" s="176"/>
      <c r="E158" s="176"/>
      <c r="F158" s="176"/>
      <c r="G158" s="176"/>
      <c r="H158" s="176"/>
      <c r="I158" s="176"/>
      <c r="J158" s="176"/>
      <c r="K158" s="176"/>
    </row>
    <row r="159" customFormat="false" ht="15" hidden="false" customHeight="false" outlineLevel="0" collapsed="false">
      <c r="A159" s="33"/>
      <c r="B159" s="177"/>
      <c r="C159" s="178" t="s">
        <v>175</v>
      </c>
      <c r="D159" s="179"/>
      <c r="E159" s="179"/>
      <c r="F159" s="179"/>
      <c r="G159" s="179"/>
      <c r="H159" s="179"/>
      <c r="I159" s="180"/>
      <c r="J159" s="181" t="s">
        <v>108</v>
      </c>
      <c r="K159" s="181"/>
    </row>
    <row r="160" customFormat="false" ht="15" hidden="false" customHeight="true" outlineLevel="0" collapsed="false">
      <c r="A160" s="33"/>
      <c r="B160" s="182" t="s">
        <v>37</v>
      </c>
      <c r="C160" s="183" t="s">
        <v>176</v>
      </c>
      <c r="D160" s="183"/>
      <c r="E160" s="183"/>
      <c r="F160" s="183"/>
      <c r="G160" s="183"/>
      <c r="H160" s="183"/>
      <c r="I160" s="183"/>
      <c r="J160" s="184" t="n">
        <f aca="false">I153</f>
        <v>2847.24489879886</v>
      </c>
      <c r="K160" s="184"/>
    </row>
    <row r="161" customFormat="false" ht="15" hidden="false" customHeight="true" outlineLevel="0" collapsed="false">
      <c r="A161" s="33"/>
      <c r="B161" s="182" t="s">
        <v>39</v>
      </c>
      <c r="C161" s="183" t="s">
        <v>177</v>
      </c>
      <c r="D161" s="183"/>
      <c r="E161" s="183"/>
      <c r="F161" s="183"/>
      <c r="G161" s="183"/>
      <c r="H161" s="183"/>
      <c r="I161" s="183"/>
      <c r="J161" s="185" t="n">
        <f aca="false">K153</f>
        <v>2847.24489879886</v>
      </c>
      <c r="K161" s="185"/>
    </row>
    <row r="162" customFormat="false" ht="25.5" hidden="false" customHeight="true" outlineLevel="0" collapsed="false">
      <c r="A162" s="186"/>
      <c r="B162" s="182" t="s">
        <v>42</v>
      </c>
      <c r="C162" s="183" t="s">
        <v>178</v>
      </c>
      <c r="D162" s="183"/>
      <c r="E162" s="183"/>
      <c r="F162" s="183"/>
      <c r="G162" s="183"/>
      <c r="H162" s="183"/>
      <c r="I162" s="183"/>
      <c r="J162" s="187" t="n">
        <f aca="false">J161*12</f>
        <v>34166.9387855863</v>
      </c>
      <c r="K162" s="187"/>
    </row>
    <row r="166" customFormat="false" ht="12" hidden="false" customHeight="true" outlineLevel="0" collapsed="false"/>
    <row r="169" customFormat="false" ht="15.75" hidden="false" customHeight="true" outlineLevel="0" collapsed="false"/>
  </sheetData>
  <mergeCells count="152">
    <mergeCell ref="B5:J5"/>
    <mergeCell ref="F7:J7"/>
    <mergeCell ref="B8:I8"/>
    <mergeCell ref="B10:K10"/>
    <mergeCell ref="B14:E14"/>
    <mergeCell ref="F14:I14"/>
    <mergeCell ref="B15:E15"/>
    <mergeCell ref="F15:I15"/>
    <mergeCell ref="I17:J17"/>
    <mergeCell ref="I18:J18"/>
    <mergeCell ref="C19:H19"/>
    <mergeCell ref="I19:J19"/>
    <mergeCell ref="I20:J20"/>
    <mergeCell ref="B23:K23"/>
    <mergeCell ref="B28:K28"/>
    <mergeCell ref="B29:K29"/>
    <mergeCell ref="C30:I30"/>
    <mergeCell ref="J30:K30"/>
    <mergeCell ref="C31:I31"/>
    <mergeCell ref="J31:K31"/>
    <mergeCell ref="C32:I32"/>
    <mergeCell ref="J32:K32"/>
    <mergeCell ref="C33:I33"/>
    <mergeCell ref="J33:K33"/>
    <mergeCell ref="C34:I34"/>
    <mergeCell ref="J34:K34"/>
    <mergeCell ref="B36:K36"/>
    <mergeCell ref="C37:I37"/>
    <mergeCell ref="C39:I39"/>
    <mergeCell ref="C40:I40"/>
    <mergeCell ref="C41:I41"/>
    <mergeCell ref="C42:I42"/>
    <mergeCell ref="C43:I43"/>
    <mergeCell ref="B44:I44"/>
    <mergeCell ref="B46:K46"/>
    <mergeCell ref="C48:I48"/>
    <mergeCell ref="C49:I49"/>
    <mergeCell ref="C50:I50"/>
    <mergeCell ref="B51:I51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B63:I63"/>
    <mergeCell ref="B65:K65"/>
    <mergeCell ref="C66:I66"/>
    <mergeCell ref="C67:I67"/>
    <mergeCell ref="C68:I68"/>
    <mergeCell ref="C69:I69"/>
    <mergeCell ref="C70:I70"/>
    <mergeCell ref="C71:I71"/>
    <mergeCell ref="B74:I74"/>
    <mergeCell ref="B76:K76"/>
    <mergeCell ref="C77:I77"/>
    <mergeCell ref="C78:I78"/>
    <mergeCell ref="C79:I79"/>
    <mergeCell ref="C80:I80"/>
    <mergeCell ref="B81:I81"/>
    <mergeCell ref="B84:K84"/>
    <mergeCell ref="C85:I85"/>
    <mergeCell ref="C86:I86"/>
    <mergeCell ref="C87:I87"/>
    <mergeCell ref="C88:I88"/>
    <mergeCell ref="C89:I89"/>
    <mergeCell ref="C90:I90"/>
    <mergeCell ref="C91:I91"/>
    <mergeCell ref="B92:I92"/>
    <mergeCell ref="B95:K95"/>
    <mergeCell ref="B96:K96"/>
    <mergeCell ref="C97:I97"/>
    <mergeCell ref="C98:I98"/>
    <mergeCell ref="C99:I99"/>
    <mergeCell ref="C100:I100"/>
    <mergeCell ref="C101:I101"/>
    <mergeCell ref="C102:I102"/>
    <mergeCell ref="B103:I103"/>
    <mergeCell ref="B105:K105"/>
    <mergeCell ref="C106:I106"/>
    <mergeCell ref="C107:I107"/>
    <mergeCell ref="C108:I108"/>
    <mergeCell ref="B110:K110"/>
    <mergeCell ref="C111:I111"/>
    <mergeCell ref="J111:K111"/>
    <mergeCell ref="C112:I112"/>
    <mergeCell ref="J112:K112"/>
    <mergeCell ref="C113:I113"/>
    <mergeCell ref="J113:K113"/>
    <mergeCell ref="B114:I114"/>
    <mergeCell ref="J114:K114"/>
    <mergeCell ref="B116:K116"/>
    <mergeCell ref="C117:I117"/>
    <mergeCell ref="J117:K117"/>
    <mergeCell ref="C118:I118"/>
    <mergeCell ref="J118:K118"/>
    <mergeCell ref="C119:I119"/>
    <mergeCell ref="J119:K119"/>
    <mergeCell ref="C120:I120"/>
    <mergeCell ref="J120:K120"/>
    <mergeCell ref="C121:I121"/>
    <mergeCell ref="J121:K121"/>
    <mergeCell ref="B122:I122"/>
    <mergeCell ref="J122:K122"/>
    <mergeCell ref="B125:K125"/>
    <mergeCell ref="C126:I126"/>
    <mergeCell ref="C127:I127"/>
    <mergeCell ref="C128:I128"/>
    <mergeCell ref="C129:I129"/>
    <mergeCell ref="C130:I130"/>
    <mergeCell ref="C131:I131"/>
    <mergeCell ref="C132:I132"/>
    <mergeCell ref="C133:I133"/>
    <mergeCell ref="B134:I135"/>
    <mergeCell ref="B136:I136"/>
    <mergeCell ref="B139:K139"/>
    <mergeCell ref="B140:I140"/>
    <mergeCell ref="J140:K140"/>
    <mergeCell ref="C141:I141"/>
    <mergeCell ref="J141:K141"/>
    <mergeCell ref="C142:I142"/>
    <mergeCell ref="J142:K142"/>
    <mergeCell ref="C143:I143"/>
    <mergeCell ref="J143:K143"/>
    <mergeCell ref="C144:I144"/>
    <mergeCell ref="J144:K144"/>
    <mergeCell ref="C145:I145"/>
    <mergeCell ref="J145:K145"/>
    <mergeCell ref="B146:I146"/>
    <mergeCell ref="J146:K146"/>
    <mergeCell ref="C147:I147"/>
    <mergeCell ref="J147:K147"/>
    <mergeCell ref="B148:I148"/>
    <mergeCell ref="J148:K148"/>
    <mergeCell ref="B151:K151"/>
    <mergeCell ref="B152:E152"/>
    <mergeCell ref="F152:G152"/>
    <mergeCell ref="C153:E153"/>
    <mergeCell ref="F153:G153"/>
    <mergeCell ref="B154:J154"/>
    <mergeCell ref="B157:K157"/>
    <mergeCell ref="B158:K158"/>
    <mergeCell ref="J159:K159"/>
    <mergeCell ref="C160:I160"/>
    <mergeCell ref="J160:K160"/>
    <mergeCell ref="C161:I161"/>
    <mergeCell ref="J161:K161"/>
    <mergeCell ref="C162:I162"/>
    <mergeCell ref="J162:K16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92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69"/>
  <sheetViews>
    <sheetView showFormulas="false" showGridLines="false" showRowColHeaders="true" showZeros="true" rightToLeft="false" tabSelected="false" showOutlineSymbols="true" defaultGridColor="true" view="normal" topLeftCell="B139" colorId="64" zoomScale="100" zoomScaleNormal="100" zoomScalePageLayoutView="100" workbookViewId="0">
      <selection pane="topLeft" activeCell="K68" activeCellId="0" sqref="K68"/>
    </sheetView>
  </sheetViews>
  <sheetFormatPr defaultRowHeight="15" zeroHeight="false" outlineLevelRow="0" outlineLevelCol="0"/>
  <cols>
    <col collapsed="false" customWidth="true" hidden="false" outlineLevel="0" max="1" min="1" style="28" width="2.14"/>
    <col collapsed="false" customWidth="true" hidden="false" outlineLevel="0" max="2" min="2" style="28" width="11.99"/>
    <col collapsed="false" customWidth="true" hidden="false" outlineLevel="0" max="3" min="3" style="28" width="19.14"/>
    <col collapsed="false" customWidth="true" hidden="false" outlineLevel="0" max="4" min="4" style="28" width="4.71"/>
    <col collapsed="false" customWidth="true" hidden="false" outlineLevel="0" max="5" min="5" style="28" width="6.42"/>
    <col collapsed="false" customWidth="true" hidden="false" outlineLevel="0" max="6" min="6" style="28" width="11.99"/>
    <col collapsed="false" customWidth="true" hidden="false" outlineLevel="0" max="7" min="7" style="28" width="14.28"/>
    <col collapsed="false" customWidth="true" hidden="false" outlineLevel="0" max="8" min="8" style="28" width="18"/>
    <col collapsed="false" customWidth="true" hidden="false" outlineLevel="0" max="9" min="9" style="28" width="18.29"/>
    <col collapsed="false" customWidth="true" hidden="false" outlineLevel="0" max="10" min="10" style="29" width="18.29"/>
    <col collapsed="false" customWidth="true" hidden="false" outlineLevel="0" max="11" min="11" style="29" width="20.86"/>
    <col collapsed="false" customWidth="true" hidden="false" outlineLevel="0" max="1025" min="12" style="28" width="19.29"/>
  </cols>
  <sheetData>
    <row r="1" customFormat="false" ht="14.45" hidden="false" customHeight="false" outlineLevel="0" collapsed="false">
      <c r="A1" s="30"/>
      <c r="B1" s="30"/>
      <c r="C1" s="31"/>
      <c r="D1" s="31"/>
      <c r="E1" s="31"/>
      <c r="F1" s="31"/>
      <c r="G1" s="31"/>
      <c r="H1" s="31"/>
      <c r="I1" s="31"/>
      <c r="J1" s="32"/>
      <c r="K1" s="32"/>
    </row>
    <row r="2" customFormat="false" ht="14.45" hidden="false" customHeight="false" outlineLevel="0" collapsed="false">
      <c r="A2" s="33"/>
      <c r="B2" s="33"/>
      <c r="C2" s="34"/>
      <c r="D2" s="34"/>
      <c r="E2" s="34"/>
      <c r="F2" s="34"/>
      <c r="G2" s="34"/>
      <c r="H2" s="34"/>
      <c r="I2" s="34"/>
      <c r="J2" s="35"/>
      <c r="K2" s="35"/>
    </row>
    <row r="3" customFormat="false" ht="14.45" hidden="false" customHeight="false" outlineLevel="0" collapsed="false">
      <c r="A3" s="33"/>
      <c r="B3" s="33"/>
      <c r="C3" s="34"/>
      <c r="D3" s="34"/>
      <c r="E3" s="34"/>
      <c r="F3" s="34"/>
      <c r="G3" s="34"/>
      <c r="H3" s="34"/>
      <c r="I3" s="34"/>
      <c r="J3" s="35"/>
      <c r="K3" s="35"/>
    </row>
    <row r="4" customFormat="false" ht="14.45" hidden="false" customHeight="false" outlineLevel="0" collapsed="false">
      <c r="A4" s="33"/>
      <c r="B4" s="33"/>
      <c r="C4" s="34"/>
      <c r="D4" s="34"/>
      <c r="E4" s="34"/>
      <c r="F4" s="34"/>
      <c r="G4" s="34"/>
      <c r="H4" s="34"/>
      <c r="I4" s="34"/>
      <c r="J4" s="35"/>
      <c r="K4" s="35"/>
    </row>
    <row r="5" customFormat="false" ht="15" hidden="false" customHeight="false" outlineLevel="0" collapsed="false">
      <c r="A5" s="33"/>
      <c r="B5" s="36" t="s">
        <v>26</v>
      </c>
      <c r="C5" s="36"/>
      <c r="D5" s="36"/>
      <c r="E5" s="36"/>
      <c r="F5" s="36"/>
      <c r="G5" s="36"/>
      <c r="H5" s="36"/>
      <c r="I5" s="36"/>
      <c r="J5" s="36"/>
      <c r="K5" s="35"/>
    </row>
    <row r="6" s="41" customFormat="true" ht="15" hidden="false" customHeight="true" outlineLevel="0" collapsed="false">
      <c r="A6" s="37"/>
      <c r="B6" s="38" t="s">
        <v>27</v>
      </c>
      <c r="C6" s="39"/>
      <c r="D6" s="39"/>
      <c r="E6" s="39"/>
      <c r="F6" s="39" t="s">
        <v>28</v>
      </c>
      <c r="G6" s="39"/>
      <c r="H6" s="39"/>
      <c r="I6" s="39"/>
      <c r="J6" s="40"/>
      <c r="K6" s="40"/>
    </row>
    <row r="7" s="41" customFormat="true" ht="13.9" hidden="false" customHeight="false" outlineLevel="0" collapsed="false">
      <c r="A7" s="37"/>
      <c r="B7" s="38" t="s">
        <v>29</v>
      </c>
      <c r="C7" s="39"/>
      <c r="D7" s="39"/>
      <c r="E7" s="39"/>
      <c r="F7" s="42" t="s">
        <v>30</v>
      </c>
      <c r="G7" s="42"/>
      <c r="H7" s="42"/>
      <c r="I7" s="42"/>
      <c r="J7" s="42"/>
      <c r="K7" s="43"/>
    </row>
    <row r="8" customFormat="false" ht="15" hidden="false" customHeight="false" outlineLevel="0" collapsed="false">
      <c r="A8" s="33"/>
      <c r="B8" s="44" t="s">
        <v>31</v>
      </c>
      <c r="C8" s="44"/>
      <c r="D8" s="44"/>
      <c r="E8" s="44"/>
      <c r="F8" s="44"/>
      <c r="G8" s="44"/>
      <c r="H8" s="44"/>
      <c r="I8" s="44"/>
      <c r="J8" s="45"/>
      <c r="K8" s="35"/>
    </row>
    <row r="9" customFormat="false" ht="14.45" hidden="false" customHeight="false" outlineLevel="0" collapsed="false">
      <c r="A9" s="33"/>
      <c r="B9" s="34"/>
      <c r="C9" s="34"/>
      <c r="D9" s="34"/>
      <c r="E9" s="34"/>
      <c r="F9" s="34"/>
      <c r="G9" s="34"/>
      <c r="H9" s="34"/>
      <c r="I9" s="34"/>
      <c r="J9" s="46"/>
      <c r="K9" s="35"/>
    </row>
    <row r="10" customFormat="false" ht="15" hidden="false" customHeight="false" outlineLevel="0" collapsed="false">
      <c r="A10" s="33"/>
      <c r="B10" s="47" t="s">
        <v>32</v>
      </c>
      <c r="C10" s="47"/>
      <c r="D10" s="47"/>
      <c r="E10" s="47"/>
      <c r="F10" s="47"/>
      <c r="G10" s="47"/>
      <c r="H10" s="47"/>
      <c r="I10" s="47"/>
      <c r="J10" s="47"/>
      <c r="K10" s="47"/>
    </row>
    <row r="11" customFormat="false" ht="14.45" hidden="false" customHeight="false" outlineLevel="0" collapsed="false">
      <c r="A11" s="33"/>
      <c r="B11" s="34"/>
      <c r="C11" s="34"/>
      <c r="D11" s="34"/>
      <c r="E11" s="34"/>
      <c r="F11" s="34"/>
      <c r="G11" s="34"/>
      <c r="H11" s="34"/>
      <c r="I11" s="34"/>
      <c r="J11" s="46"/>
      <c r="K11" s="35"/>
    </row>
    <row r="12" s="28" customFormat="true" ht="14.45" hidden="false" customHeight="false" outlineLevel="0" collapsed="false">
      <c r="A12" s="33"/>
      <c r="K12" s="35"/>
    </row>
    <row r="13" customFormat="false" ht="14.45" hidden="false" customHeight="false" outlineLevel="0" collapsed="false">
      <c r="A13" s="33"/>
      <c r="B13" s="34"/>
      <c r="C13" s="34"/>
      <c r="D13" s="34"/>
      <c r="E13" s="34"/>
      <c r="F13" s="34"/>
      <c r="G13" s="34"/>
      <c r="H13" s="34"/>
      <c r="I13" s="34"/>
      <c r="J13" s="46"/>
      <c r="K13" s="35"/>
    </row>
    <row r="14" customFormat="false" ht="15" hidden="false" customHeight="false" outlineLevel="0" collapsed="false">
      <c r="A14" s="33"/>
      <c r="B14" s="48" t="s">
        <v>33</v>
      </c>
      <c r="C14" s="48"/>
      <c r="D14" s="48"/>
      <c r="E14" s="48"/>
      <c r="F14" s="49" t="s">
        <v>34</v>
      </c>
      <c r="G14" s="49"/>
      <c r="H14" s="49"/>
      <c r="I14" s="49"/>
      <c r="J14" s="46"/>
      <c r="K14" s="35"/>
    </row>
    <row r="15" customFormat="false" ht="15" hidden="false" customHeight="false" outlineLevel="0" collapsed="false">
      <c r="A15" s="33"/>
      <c r="B15" s="48" t="s">
        <v>35</v>
      </c>
      <c r="C15" s="48"/>
      <c r="D15" s="48"/>
      <c r="E15" s="48"/>
      <c r="F15" s="50" t="s">
        <v>36</v>
      </c>
      <c r="G15" s="50"/>
      <c r="H15" s="50"/>
      <c r="I15" s="50"/>
      <c r="J15" s="46"/>
      <c r="K15" s="35"/>
    </row>
    <row r="16" customFormat="false" ht="14.45" hidden="false" customHeight="false" outlineLevel="0" collapsed="false">
      <c r="A16" s="33"/>
      <c r="B16" s="34"/>
      <c r="C16" s="34"/>
      <c r="D16" s="34"/>
      <c r="E16" s="34"/>
      <c r="F16" s="34"/>
      <c r="G16" s="34"/>
      <c r="H16" s="34"/>
      <c r="I16" s="34"/>
      <c r="J16" s="46"/>
      <c r="K16" s="35"/>
    </row>
    <row r="17" customFormat="false" ht="15" hidden="false" customHeight="false" outlineLevel="0" collapsed="false">
      <c r="A17" s="33"/>
      <c r="B17" s="51" t="s">
        <v>37</v>
      </c>
      <c r="C17" s="52" t="s">
        <v>38</v>
      </c>
      <c r="D17" s="53"/>
      <c r="E17" s="53"/>
      <c r="F17" s="53"/>
      <c r="G17" s="53"/>
      <c r="H17" s="54"/>
      <c r="I17" s="55"/>
      <c r="J17" s="55"/>
      <c r="K17" s="35"/>
    </row>
    <row r="18" customFormat="false" ht="15" hidden="false" customHeight="false" outlineLevel="0" collapsed="false">
      <c r="A18" s="33"/>
      <c r="B18" s="51" t="s">
        <v>39</v>
      </c>
      <c r="C18" s="52" t="s">
        <v>40</v>
      </c>
      <c r="D18" s="53"/>
      <c r="E18" s="53"/>
      <c r="F18" s="53"/>
      <c r="G18" s="53"/>
      <c r="H18" s="54"/>
      <c r="I18" s="48" t="s">
        <v>41</v>
      </c>
      <c r="J18" s="48"/>
      <c r="K18" s="35"/>
    </row>
    <row r="19" customFormat="false" ht="15" hidden="false" customHeight="false" outlineLevel="0" collapsed="false">
      <c r="A19" s="33"/>
      <c r="B19" s="51" t="s">
        <v>42</v>
      </c>
      <c r="C19" s="56" t="s">
        <v>43</v>
      </c>
      <c r="D19" s="56"/>
      <c r="E19" s="56"/>
      <c r="F19" s="56"/>
      <c r="G19" s="56"/>
      <c r="H19" s="56"/>
      <c r="I19" s="55" t="n">
        <v>43466</v>
      </c>
      <c r="J19" s="55"/>
      <c r="K19" s="35"/>
    </row>
    <row r="20" customFormat="false" ht="15" hidden="false" customHeight="false" outlineLevel="0" collapsed="false">
      <c r="A20" s="33"/>
      <c r="B20" s="51" t="s">
        <v>44</v>
      </c>
      <c r="C20" s="52" t="s">
        <v>45</v>
      </c>
      <c r="D20" s="53"/>
      <c r="E20" s="53"/>
      <c r="F20" s="53"/>
      <c r="G20" s="53"/>
      <c r="H20" s="54"/>
      <c r="I20" s="48" t="n">
        <v>12</v>
      </c>
      <c r="J20" s="48"/>
      <c r="K20" s="35"/>
    </row>
    <row r="21" customFormat="false" ht="14.45" hidden="false" customHeight="false" outlineLevel="0" collapsed="false">
      <c r="A21" s="33"/>
      <c r="B21" s="34"/>
      <c r="C21" s="34"/>
      <c r="D21" s="34"/>
      <c r="E21" s="34"/>
      <c r="F21" s="34"/>
      <c r="G21" s="34"/>
      <c r="H21" s="34"/>
      <c r="I21" s="34"/>
      <c r="J21" s="46"/>
      <c r="K21" s="35"/>
    </row>
    <row r="22" customFormat="false" ht="14.45" hidden="false" customHeight="false" outlineLevel="0" collapsed="false">
      <c r="A22" s="33"/>
      <c r="B22" s="34"/>
      <c r="C22" s="34"/>
      <c r="D22" s="34"/>
      <c r="E22" s="34"/>
      <c r="F22" s="34"/>
      <c r="G22" s="34"/>
      <c r="H22" s="34"/>
      <c r="I22" s="34"/>
      <c r="J22" s="46"/>
      <c r="K22" s="35"/>
    </row>
    <row r="23" customFormat="false" ht="15.6" hidden="false" customHeight="false" outlineLevel="0" collapsed="false">
      <c r="A23" s="33"/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customFormat="false" ht="15" hidden="false" customHeight="false" outlineLevel="0" collapsed="false">
      <c r="A24" s="33"/>
      <c r="B24" s="34"/>
      <c r="C24" s="34"/>
      <c r="D24" s="34"/>
      <c r="E24" s="34"/>
      <c r="F24" s="34"/>
      <c r="G24" s="34"/>
      <c r="H24" s="34"/>
      <c r="I24" s="34"/>
      <c r="J24" s="46"/>
      <c r="K24" s="35"/>
    </row>
    <row r="25" customFormat="false" ht="15.75" hidden="false" customHeight="false" outlineLevel="0" collapsed="false">
      <c r="A25" s="33"/>
      <c r="B25" s="58" t="s">
        <v>46</v>
      </c>
      <c r="C25" s="34"/>
      <c r="D25" s="34"/>
      <c r="E25" s="34"/>
      <c r="F25" s="34"/>
      <c r="G25" s="34"/>
      <c r="H25" s="59"/>
      <c r="I25" s="34"/>
      <c r="J25" s="46"/>
      <c r="K25" s="35"/>
    </row>
    <row r="26" customFormat="false" ht="15" hidden="false" customHeight="false" outlineLevel="0" collapsed="false">
      <c r="A26" s="33"/>
      <c r="B26" s="34"/>
      <c r="C26" s="34"/>
      <c r="D26" s="34"/>
      <c r="E26" s="34"/>
      <c r="F26" s="34"/>
      <c r="G26" s="34"/>
      <c r="H26" s="34"/>
      <c r="I26" s="34"/>
      <c r="J26" s="46"/>
      <c r="K26" s="35"/>
    </row>
    <row r="27" customFormat="false" ht="15.75" hidden="false" customHeight="false" outlineLevel="0" collapsed="false">
      <c r="A27" s="33"/>
      <c r="B27" s="60" t="s">
        <v>47</v>
      </c>
      <c r="C27" s="61"/>
      <c r="D27" s="61"/>
      <c r="E27" s="61"/>
      <c r="F27" s="61"/>
      <c r="G27" s="61"/>
      <c r="H27" s="61"/>
      <c r="I27" s="61"/>
      <c r="J27" s="62"/>
      <c r="K27" s="63"/>
    </row>
    <row r="28" customFormat="false" ht="15" hidden="false" customHeight="false" outlineLevel="0" collapsed="false">
      <c r="A28" s="33"/>
      <c r="B28" s="64" t="s">
        <v>48</v>
      </c>
      <c r="C28" s="64"/>
      <c r="D28" s="64"/>
      <c r="E28" s="64"/>
      <c r="F28" s="64"/>
      <c r="G28" s="64"/>
      <c r="H28" s="64"/>
      <c r="I28" s="64"/>
      <c r="J28" s="64"/>
      <c r="K28" s="64"/>
    </row>
    <row r="29" customFormat="false" ht="15" hidden="false" customHeight="false" outlineLevel="0" collapsed="false">
      <c r="A29" s="33"/>
      <c r="B29" s="65" t="s">
        <v>49</v>
      </c>
      <c r="C29" s="65"/>
      <c r="D29" s="65"/>
      <c r="E29" s="65"/>
      <c r="F29" s="65"/>
      <c r="G29" s="65"/>
      <c r="H29" s="65"/>
      <c r="I29" s="65"/>
      <c r="J29" s="65"/>
      <c r="K29" s="65"/>
    </row>
    <row r="30" customFormat="false" ht="15" hidden="false" customHeight="true" outlineLevel="0" collapsed="false">
      <c r="A30" s="33"/>
      <c r="B30" s="66" t="n">
        <v>1</v>
      </c>
      <c r="C30" s="67" t="s">
        <v>50</v>
      </c>
      <c r="D30" s="67"/>
      <c r="E30" s="67"/>
      <c r="F30" s="67"/>
      <c r="G30" s="67"/>
      <c r="H30" s="67"/>
      <c r="I30" s="67"/>
      <c r="J30" s="68" t="s">
        <v>51</v>
      </c>
      <c r="K30" s="68"/>
    </row>
    <row r="31" customFormat="false" ht="15" hidden="false" customHeight="true" outlineLevel="0" collapsed="false">
      <c r="A31" s="33"/>
      <c r="B31" s="66" t="n">
        <v>2</v>
      </c>
      <c r="C31" s="67" t="s">
        <v>52</v>
      </c>
      <c r="D31" s="67"/>
      <c r="E31" s="67"/>
      <c r="F31" s="67"/>
      <c r="G31" s="67"/>
      <c r="H31" s="67"/>
      <c r="I31" s="67"/>
      <c r="J31" s="69" t="s">
        <v>53</v>
      </c>
      <c r="K31" s="69"/>
    </row>
    <row r="32" customFormat="false" ht="15" hidden="false" customHeight="false" outlineLevel="0" collapsed="false">
      <c r="A32" s="33"/>
      <c r="B32" s="66" t="n">
        <v>3</v>
      </c>
      <c r="C32" s="67" t="s">
        <v>54</v>
      </c>
      <c r="D32" s="67"/>
      <c r="E32" s="67"/>
      <c r="F32" s="67"/>
      <c r="G32" s="67"/>
      <c r="H32" s="67"/>
      <c r="I32" s="67"/>
      <c r="J32" s="70" t="n">
        <v>1088.47</v>
      </c>
      <c r="K32" s="70"/>
    </row>
    <row r="33" customFormat="false" ht="15.75" hidden="false" customHeight="true" outlineLevel="0" collapsed="false">
      <c r="A33" s="33"/>
      <c r="B33" s="66" t="n">
        <v>4</v>
      </c>
      <c r="C33" s="67" t="s">
        <v>55</v>
      </c>
      <c r="D33" s="67"/>
      <c r="E33" s="67"/>
      <c r="F33" s="67"/>
      <c r="G33" s="67"/>
      <c r="H33" s="67"/>
      <c r="I33" s="67"/>
      <c r="J33" s="68" t="str">
        <f aca="false">J30</f>
        <v>Faxineiro</v>
      </c>
      <c r="K33" s="68"/>
    </row>
    <row r="34" customFormat="false" ht="15" hidden="false" customHeight="false" outlineLevel="0" collapsed="false">
      <c r="A34" s="33"/>
      <c r="B34" s="66" t="n">
        <v>5</v>
      </c>
      <c r="C34" s="67" t="s">
        <v>56</v>
      </c>
      <c r="D34" s="67"/>
      <c r="E34" s="67"/>
      <c r="F34" s="67"/>
      <c r="G34" s="67"/>
      <c r="H34" s="67"/>
      <c r="I34" s="67"/>
      <c r="J34" s="71" t="n">
        <v>43466</v>
      </c>
      <c r="K34" s="71"/>
    </row>
    <row r="35" customFormat="false" ht="15" hidden="false" customHeight="false" outlineLevel="0" collapsed="false">
      <c r="A35" s="33"/>
      <c r="B35" s="72"/>
      <c r="C35" s="72"/>
      <c r="D35" s="72"/>
      <c r="E35" s="72"/>
      <c r="F35" s="34"/>
      <c r="G35" s="34"/>
      <c r="H35" s="34"/>
      <c r="I35" s="34"/>
      <c r="J35" s="46"/>
      <c r="K35" s="35"/>
    </row>
    <row r="36" customFormat="false" ht="15.75" hidden="false" customHeight="false" outlineLevel="0" collapsed="false">
      <c r="A36" s="33"/>
      <c r="B36" s="73" t="s">
        <v>57</v>
      </c>
      <c r="C36" s="73"/>
      <c r="D36" s="73"/>
      <c r="E36" s="73"/>
      <c r="F36" s="73"/>
      <c r="G36" s="73"/>
      <c r="H36" s="73"/>
      <c r="I36" s="73"/>
      <c r="J36" s="73"/>
      <c r="K36" s="73"/>
    </row>
    <row r="37" s="78" customFormat="true" ht="15" hidden="false" customHeight="false" outlineLevel="0" collapsed="false">
      <c r="A37" s="74"/>
      <c r="B37" s="65" t="n">
        <v>1</v>
      </c>
      <c r="C37" s="75" t="s">
        <v>58</v>
      </c>
      <c r="D37" s="75"/>
      <c r="E37" s="75"/>
      <c r="F37" s="75"/>
      <c r="G37" s="75"/>
      <c r="H37" s="75"/>
      <c r="I37" s="75"/>
      <c r="J37" s="76"/>
      <c r="K37" s="77" t="s">
        <v>59</v>
      </c>
    </row>
    <row r="38" customFormat="false" ht="15" hidden="false" customHeight="false" outlineLevel="0" collapsed="false">
      <c r="A38" s="33"/>
      <c r="B38" s="66" t="s">
        <v>37</v>
      </c>
      <c r="C38" s="79" t="s">
        <v>60</v>
      </c>
      <c r="D38" s="80"/>
      <c r="E38" s="80"/>
      <c r="F38" s="80"/>
      <c r="G38" s="80"/>
      <c r="H38" s="80"/>
      <c r="I38" s="80"/>
      <c r="J38" s="81"/>
      <c r="K38" s="82" t="n">
        <v>1137.23</v>
      </c>
    </row>
    <row r="39" customFormat="false" ht="15" hidden="false" customHeight="false" outlineLevel="0" collapsed="false">
      <c r="A39" s="33"/>
      <c r="B39" s="66" t="s">
        <v>39</v>
      </c>
      <c r="C39" s="67" t="s">
        <v>61</v>
      </c>
      <c r="D39" s="67"/>
      <c r="E39" s="67"/>
      <c r="F39" s="67"/>
      <c r="G39" s="67"/>
      <c r="H39" s="67"/>
      <c r="I39" s="67"/>
      <c r="J39" s="67"/>
      <c r="K39" s="82"/>
    </row>
    <row r="40" customFormat="false" ht="15" hidden="false" customHeight="false" outlineLevel="0" collapsed="false">
      <c r="A40" s="33"/>
      <c r="B40" s="66" t="s">
        <v>42</v>
      </c>
      <c r="C40" s="67" t="s">
        <v>62</v>
      </c>
      <c r="D40" s="67"/>
      <c r="E40" s="67"/>
      <c r="F40" s="67"/>
      <c r="G40" s="67"/>
      <c r="H40" s="67"/>
      <c r="I40" s="67"/>
      <c r="J40" s="67"/>
      <c r="K40" s="82"/>
    </row>
    <row r="41" customFormat="false" ht="15" hidden="false" customHeight="false" outlineLevel="0" collapsed="false">
      <c r="A41" s="33"/>
      <c r="B41" s="66" t="s">
        <v>44</v>
      </c>
      <c r="C41" s="67" t="s">
        <v>63</v>
      </c>
      <c r="D41" s="67"/>
      <c r="E41" s="67"/>
      <c r="F41" s="67"/>
      <c r="G41" s="67"/>
      <c r="H41" s="67"/>
      <c r="I41" s="67"/>
      <c r="J41" s="83"/>
      <c r="K41" s="84"/>
    </row>
    <row r="42" customFormat="false" ht="15" hidden="false" customHeight="false" outlineLevel="0" collapsed="false">
      <c r="A42" s="33"/>
      <c r="B42" s="66" t="s">
        <v>64</v>
      </c>
      <c r="C42" s="67" t="s">
        <v>65</v>
      </c>
      <c r="D42" s="67"/>
      <c r="E42" s="67"/>
      <c r="F42" s="67"/>
      <c r="G42" s="67"/>
      <c r="H42" s="67"/>
      <c r="I42" s="67"/>
      <c r="J42" s="67"/>
      <c r="K42" s="82"/>
    </row>
    <row r="43" customFormat="false" ht="18" hidden="false" customHeight="true" outlineLevel="0" collapsed="false">
      <c r="A43" s="33"/>
      <c r="B43" s="66" t="s">
        <v>66</v>
      </c>
      <c r="C43" s="85" t="s">
        <v>67</v>
      </c>
      <c r="D43" s="85"/>
      <c r="E43" s="85"/>
      <c r="F43" s="85"/>
      <c r="G43" s="85"/>
      <c r="H43" s="85"/>
      <c r="I43" s="85"/>
      <c r="J43" s="86"/>
      <c r="K43" s="82"/>
    </row>
    <row r="44" s="91" customFormat="true" ht="15" hidden="false" customHeight="false" outlineLevel="0" collapsed="false">
      <c r="A44" s="87"/>
      <c r="B44" s="88" t="s">
        <v>68</v>
      </c>
      <c r="C44" s="88"/>
      <c r="D44" s="88"/>
      <c r="E44" s="88"/>
      <c r="F44" s="88"/>
      <c r="G44" s="88"/>
      <c r="H44" s="88"/>
      <c r="I44" s="88"/>
      <c r="J44" s="89"/>
      <c r="K44" s="90" t="n">
        <f aca="false">SUM(K38:K43)</f>
        <v>1137.23</v>
      </c>
    </row>
    <row r="45" customFormat="false" ht="15" hidden="false" customHeight="false" outlineLevel="0" collapsed="false">
      <c r="A45" s="33"/>
      <c r="B45" s="34"/>
      <c r="C45" s="34"/>
      <c r="D45" s="34"/>
      <c r="E45" s="34"/>
      <c r="F45" s="34"/>
      <c r="G45" s="34"/>
      <c r="H45" s="34"/>
      <c r="I45" s="34"/>
      <c r="J45" s="46"/>
      <c r="K45" s="35"/>
    </row>
    <row r="46" customFormat="false" ht="15" hidden="false" customHeight="false" outlineLevel="0" collapsed="false">
      <c r="A46" s="33"/>
      <c r="B46" s="92" t="s">
        <v>69</v>
      </c>
      <c r="C46" s="92"/>
      <c r="D46" s="92"/>
      <c r="E46" s="92"/>
      <c r="F46" s="92"/>
      <c r="G46" s="92"/>
      <c r="H46" s="92"/>
      <c r="I46" s="92"/>
      <c r="J46" s="92"/>
      <c r="K46" s="92"/>
    </row>
    <row r="47" customFormat="false" ht="15" hidden="false" customHeight="false" outlineLevel="0" collapsed="false">
      <c r="A47" s="33"/>
      <c r="B47" s="59" t="s">
        <v>70</v>
      </c>
      <c r="C47" s="34"/>
      <c r="D47" s="34"/>
      <c r="E47" s="34"/>
      <c r="F47" s="34"/>
      <c r="G47" s="34"/>
      <c r="H47" s="34"/>
      <c r="I47" s="34"/>
      <c r="J47" s="46"/>
      <c r="K47" s="35"/>
    </row>
    <row r="48" customFormat="false" ht="15" hidden="false" customHeight="false" outlineLevel="0" collapsed="false">
      <c r="A48" s="33"/>
      <c r="B48" s="93" t="s">
        <v>71</v>
      </c>
      <c r="C48" s="93" t="s">
        <v>72</v>
      </c>
      <c r="D48" s="93"/>
      <c r="E48" s="93"/>
      <c r="F48" s="93"/>
      <c r="G48" s="93"/>
      <c r="H48" s="93"/>
      <c r="I48" s="93"/>
      <c r="J48" s="93" t="s">
        <v>73</v>
      </c>
      <c r="K48" s="93" t="s">
        <v>59</v>
      </c>
    </row>
    <row r="49" customFormat="false" ht="15" hidden="false" customHeight="false" outlineLevel="0" collapsed="false">
      <c r="A49" s="33"/>
      <c r="B49" s="66" t="s">
        <v>37</v>
      </c>
      <c r="C49" s="67" t="s">
        <v>74</v>
      </c>
      <c r="D49" s="67"/>
      <c r="E49" s="67"/>
      <c r="F49" s="67"/>
      <c r="G49" s="67"/>
      <c r="H49" s="67"/>
      <c r="I49" s="67"/>
      <c r="J49" s="94" t="n">
        <v>0.0833</v>
      </c>
      <c r="K49" s="95" t="n">
        <f aca="false">K44*8.33%</f>
        <v>94.731259</v>
      </c>
    </row>
    <row r="50" customFormat="false" ht="15" hidden="false" customHeight="false" outlineLevel="0" collapsed="false">
      <c r="A50" s="33"/>
      <c r="B50" s="66" t="s">
        <v>39</v>
      </c>
      <c r="C50" s="67" t="s">
        <v>75</v>
      </c>
      <c r="D50" s="67"/>
      <c r="E50" s="67"/>
      <c r="F50" s="67"/>
      <c r="G50" s="67"/>
      <c r="H50" s="67"/>
      <c r="I50" s="67"/>
      <c r="J50" s="94" t="n">
        <v>0.0377</v>
      </c>
      <c r="K50" s="95" t="n">
        <f aca="false">K44*J50</f>
        <v>42.873571</v>
      </c>
    </row>
    <row r="51" customFormat="false" ht="15" hidden="false" customHeight="false" outlineLevel="0" collapsed="false">
      <c r="A51" s="33"/>
      <c r="B51" s="93" t="s">
        <v>76</v>
      </c>
      <c r="C51" s="93"/>
      <c r="D51" s="93"/>
      <c r="E51" s="93"/>
      <c r="F51" s="93"/>
      <c r="G51" s="93"/>
      <c r="H51" s="93"/>
      <c r="I51" s="93"/>
      <c r="J51" s="96" t="n">
        <f aca="false">SUM(J49:J50)</f>
        <v>0.121</v>
      </c>
      <c r="K51" s="97" t="n">
        <f aca="false">SUM(K49:K50)</f>
        <v>137.60483</v>
      </c>
    </row>
    <row r="52" customFormat="false" ht="15" hidden="false" customHeight="false" outlineLevel="0" collapsed="false">
      <c r="A52" s="33"/>
      <c r="B52" s="34"/>
      <c r="C52" s="34"/>
      <c r="D52" s="98"/>
      <c r="E52" s="98"/>
      <c r="F52" s="98"/>
      <c r="G52" s="98"/>
      <c r="H52" s="98"/>
      <c r="I52" s="98"/>
      <c r="J52" s="98"/>
      <c r="K52" s="35"/>
    </row>
    <row r="53" customFormat="false" ht="15" hidden="false" customHeight="false" outlineLevel="0" collapsed="false">
      <c r="A53" s="33"/>
      <c r="B53" s="59" t="s">
        <v>77</v>
      </c>
      <c r="C53" s="34"/>
      <c r="D53" s="98"/>
      <c r="E53" s="98"/>
      <c r="F53" s="98"/>
      <c r="G53" s="98"/>
      <c r="H53" s="98"/>
      <c r="I53" s="98"/>
      <c r="J53" s="98"/>
      <c r="K53" s="35"/>
    </row>
    <row r="54" customFormat="false" ht="15" hidden="false" customHeight="false" outlineLevel="0" collapsed="false">
      <c r="A54" s="33"/>
      <c r="B54" s="93" t="s">
        <v>78</v>
      </c>
      <c r="C54" s="93" t="s">
        <v>79</v>
      </c>
      <c r="D54" s="93"/>
      <c r="E54" s="93"/>
      <c r="F54" s="93"/>
      <c r="G54" s="93"/>
      <c r="H54" s="93"/>
      <c r="I54" s="93"/>
      <c r="J54" s="93" t="s">
        <v>73</v>
      </c>
      <c r="K54" s="93" t="s">
        <v>59</v>
      </c>
    </row>
    <row r="55" customFormat="false" ht="15" hidden="false" customHeight="false" outlineLevel="0" collapsed="false">
      <c r="A55" s="33"/>
      <c r="B55" s="66" t="s">
        <v>37</v>
      </c>
      <c r="C55" s="67" t="s">
        <v>80</v>
      </c>
      <c r="D55" s="67"/>
      <c r="E55" s="67"/>
      <c r="F55" s="67"/>
      <c r="G55" s="67"/>
      <c r="H55" s="67"/>
      <c r="I55" s="67"/>
      <c r="J55" s="99" t="n">
        <v>0.2</v>
      </c>
      <c r="K55" s="100" t="n">
        <f aca="false">ROUND(($K$44*J55),2)</f>
        <v>227.45</v>
      </c>
    </row>
    <row r="56" customFormat="false" ht="15" hidden="false" customHeight="false" outlineLevel="0" collapsed="false">
      <c r="A56" s="33"/>
      <c r="B56" s="66" t="s">
        <v>39</v>
      </c>
      <c r="C56" s="67" t="s">
        <v>81</v>
      </c>
      <c r="D56" s="67"/>
      <c r="E56" s="67"/>
      <c r="F56" s="67"/>
      <c r="G56" s="67"/>
      <c r="H56" s="67"/>
      <c r="I56" s="67"/>
      <c r="J56" s="99" t="n">
        <v>0.025</v>
      </c>
      <c r="K56" s="100" t="n">
        <f aca="false">ROUND(($K$44*J56),2)</f>
        <v>28.43</v>
      </c>
    </row>
    <row r="57" customFormat="false" ht="15" hidden="false" customHeight="false" outlineLevel="0" collapsed="false">
      <c r="A57" s="33"/>
      <c r="B57" s="66" t="s">
        <v>42</v>
      </c>
      <c r="C57" s="67" t="s">
        <v>82</v>
      </c>
      <c r="D57" s="67"/>
      <c r="E57" s="67"/>
      <c r="F57" s="67"/>
      <c r="G57" s="67"/>
      <c r="H57" s="67"/>
      <c r="I57" s="67"/>
      <c r="J57" s="101" t="n">
        <v>0.03</v>
      </c>
      <c r="K57" s="100" t="n">
        <f aca="false">ROUND(($K$44*J57),2)</f>
        <v>34.12</v>
      </c>
    </row>
    <row r="58" customFormat="false" ht="15" hidden="false" customHeight="false" outlineLevel="0" collapsed="false">
      <c r="A58" s="33"/>
      <c r="B58" s="66" t="s">
        <v>44</v>
      </c>
      <c r="C58" s="67" t="s">
        <v>83</v>
      </c>
      <c r="D58" s="67"/>
      <c r="E58" s="67"/>
      <c r="F58" s="67"/>
      <c r="G58" s="67"/>
      <c r="H58" s="67"/>
      <c r="I58" s="67"/>
      <c r="J58" s="99" t="n">
        <v>0.015</v>
      </c>
      <c r="K58" s="100" t="n">
        <f aca="false">ROUND(($K$44*J58),2)</f>
        <v>17.06</v>
      </c>
    </row>
    <row r="59" customFormat="false" ht="15" hidden="false" customHeight="false" outlineLevel="0" collapsed="false">
      <c r="A59" s="33"/>
      <c r="B59" s="66" t="s">
        <v>64</v>
      </c>
      <c r="C59" s="67" t="s">
        <v>84</v>
      </c>
      <c r="D59" s="67"/>
      <c r="E59" s="67"/>
      <c r="F59" s="67"/>
      <c r="G59" s="67"/>
      <c r="H59" s="67"/>
      <c r="I59" s="67"/>
      <c r="J59" s="99" t="n">
        <v>0.01</v>
      </c>
      <c r="K59" s="100" t="n">
        <f aca="false">ROUND(($K$44*J59),2)</f>
        <v>11.37</v>
      </c>
    </row>
    <row r="60" customFormat="false" ht="15" hidden="false" customHeight="false" outlineLevel="0" collapsed="false">
      <c r="A60" s="33"/>
      <c r="B60" s="66" t="s">
        <v>66</v>
      </c>
      <c r="C60" s="67" t="s">
        <v>85</v>
      </c>
      <c r="D60" s="67"/>
      <c r="E60" s="67"/>
      <c r="F60" s="67"/>
      <c r="G60" s="67"/>
      <c r="H60" s="67"/>
      <c r="I60" s="67"/>
      <c r="J60" s="99" t="n">
        <v>0.006</v>
      </c>
      <c r="K60" s="100" t="n">
        <f aca="false">ROUND(($K$44*J60),2)</f>
        <v>6.82</v>
      </c>
    </row>
    <row r="61" customFormat="false" ht="15" hidden="false" customHeight="false" outlineLevel="0" collapsed="false">
      <c r="A61" s="33"/>
      <c r="B61" s="66" t="s">
        <v>86</v>
      </c>
      <c r="C61" s="67" t="s">
        <v>87</v>
      </c>
      <c r="D61" s="67"/>
      <c r="E61" s="67"/>
      <c r="F61" s="67"/>
      <c r="G61" s="67"/>
      <c r="H61" s="67"/>
      <c r="I61" s="67"/>
      <c r="J61" s="99" t="n">
        <v>0.002</v>
      </c>
      <c r="K61" s="100" t="n">
        <f aca="false">ROUND(($K$44*J61),2)</f>
        <v>2.27</v>
      </c>
    </row>
    <row r="62" customFormat="false" ht="15" hidden="false" customHeight="false" outlineLevel="0" collapsed="false">
      <c r="A62" s="33"/>
      <c r="B62" s="66" t="s">
        <v>88</v>
      </c>
      <c r="C62" s="67" t="s">
        <v>89</v>
      </c>
      <c r="D62" s="67"/>
      <c r="E62" s="67"/>
      <c r="F62" s="67"/>
      <c r="G62" s="67"/>
      <c r="H62" s="67"/>
      <c r="I62" s="67"/>
      <c r="J62" s="99" t="n">
        <v>0.08</v>
      </c>
      <c r="K62" s="100" t="n">
        <f aca="false">ROUND(($K$44*J62),2)</f>
        <v>90.98</v>
      </c>
    </row>
    <row r="63" s="91" customFormat="true" ht="15" hidden="false" customHeight="false" outlineLevel="0" collapsed="false">
      <c r="A63" s="87"/>
      <c r="B63" s="93" t="s">
        <v>90</v>
      </c>
      <c r="C63" s="93"/>
      <c r="D63" s="93"/>
      <c r="E63" s="93"/>
      <c r="F63" s="93"/>
      <c r="G63" s="93"/>
      <c r="H63" s="93"/>
      <c r="I63" s="93"/>
      <c r="J63" s="102" t="n">
        <f aca="false">SUM(J55:J62)</f>
        <v>0.368</v>
      </c>
      <c r="K63" s="97" t="n">
        <f aca="false">SUM(K55:K62)</f>
        <v>418.5</v>
      </c>
    </row>
    <row r="64" customFormat="false" ht="15" hidden="false" customHeight="false" outlineLevel="0" collapsed="false">
      <c r="A64" s="33"/>
      <c r="B64" s="34"/>
      <c r="C64" s="34"/>
      <c r="D64" s="98"/>
      <c r="E64" s="98"/>
      <c r="F64" s="98"/>
      <c r="G64" s="98"/>
      <c r="H64" s="98"/>
      <c r="I64" s="98"/>
      <c r="J64" s="98"/>
      <c r="K64" s="35"/>
    </row>
    <row r="65" customFormat="false" ht="15" hidden="false" customHeight="false" outlineLevel="0" collapsed="false">
      <c r="A65" s="33"/>
      <c r="B65" s="103" t="s">
        <v>91</v>
      </c>
      <c r="C65" s="103"/>
      <c r="D65" s="103"/>
      <c r="E65" s="103"/>
      <c r="F65" s="103"/>
      <c r="G65" s="103"/>
      <c r="H65" s="103"/>
      <c r="I65" s="103"/>
      <c r="J65" s="103"/>
      <c r="K65" s="103"/>
    </row>
    <row r="66" s="91" customFormat="true" ht="15" hidden="false" customHeight="false" outlineLevel="0" collapsed="false">
      <c r="A66" s="87"/>
      <c r="B66" s="93" t="s">
        <v>92</v>
      </c>
      <c r="C66" s="93" t="s">
        <v>93</v>
      </c>
      <c r="D66" s="93"/>
      <c r="E66" s="93"/>
      <c r="F66" s="93"/>
      <c r="G66" s="93"/>
      <c r="H66" s="93"/>
      <c r="I66" s="93"/>
      <c r="J66" s="93" t="s">
        <v>73</v>
      </c>
      <c r="K66" s="104" t="s">
        <v>59</v>
      </c>
    </row>
    <row r="67" customFormat="false" ht="15" hidden="false" customHeight="false" outlineLevel="0" collapsed="false">
      <c r="A67" s="33"/>
      <c r="B67" s="67" t="s">
        <v>37</v>
      </c>
      <c r="C67" s="67" t="s">
        <v>94</v>
      </c>
      <c r="D67" s="67"/>
      <c r="E67" s="67"/>
      <c r="F67" s="67"/>
      <c r="G67" s="67"/>
      <c r="H67" s="67"/>
      <c r="I67" s="67"/>
      <c r="J67" s="105" t="n">
        <v>0.06</v>
      </c>
      <c r="K67" s="100" t="n">
        <v>0</v>
      </c>
    </row>
    <row r="68" customFormat="false" ht="15" hidden="false" customHeight="false" outlineLevel="0" collapsed="false">
      <c r="A68" s="33"/>
      <c r="B68" s="67" t="s">
        <v>39</v>
      </c>
      <c r="C68" s="67" t="s">
        <v>95</v>
      </c>
      <c r="D68" s="67"/>
      <c r="E68" s="67"/>
      <c r="F68" s="67"/>
      <c r="G68" s="67"/>
      <c r="H68" s="67"/>
      <c r="I68" s="67"/>
      <c r="J68" s="105" t="n">
        <v>0.2</v>
      </c>
      <c r="K68" s="100" t="n">
        <f aca="false">21.63*22*0.8</f>
        <v>380.688</v>
      </c>
    </row>
    <row r="69" customFormat="false" ht="15" hidden="false" customHeight="false" outlineLevel="0" collapsed="false">
      <c r="A69" s="33"/>
      <c r="B69" s="67" t="s">
        <v>42</v>
      </c>
      <c r="C69" s="67" t="s">
        <v>96</v>
      </c>
      <c r="D69" s="67"/>
      <c r="E69" s="67"/>
      <c r="F69" s="67"/>
      <c r="G69" s="67"/>
      <c r="H69" s="67"/>
      <c r="I69" s="67"/>
      <c r="J69" s="105"/>
      <c r="K69" s="106" t="n">
        <v>35.62</v>
      </c>
    </row>
    <row r="70" customFormat="false" ht="15" hidden="false" customHeight="false" outlineLevel="0" collapsed="false">
      <c r="A70" s="33"/>
      <c r="B70" s="67" t="s">
        <v>44</v>
      </c>
      <c r="C70" s="67" t="s">
        <v>97</v>
      </c>
      <c r="D70" s="67"/>
      <c r="E70" s="67"/>
      <c r="F70" s="67"/>
      <c r="G70" s="67"/>
      <c r="H70" s="67"/>
      <c r="I70" s="67"/>
      <c r="J70" s="105"/>
      <c r="K70" s="106" t="n">
        <v>0</v>
      </c>
    </row>
    <row r="71" customFormat="false" ht="15" hidden="false" customHeight="false" outlineLevel="0" collapsed="false">
      <c r="A71" s="33"/>
      <c r="B71" s="67" t="s">
        <v>64</v>
      </c>
      <c r="C71" s="67" t="s">
        <v>98</v>
      </c>
      <c r="D71" s="67"/>
      <c r="E71" s="67"/>
      <c r="F71" s="67"/>
      <c r="G71" s="67"/>
      <c r="H71" s="67"/>
      <c r="I71" s="67"/>
      <c r="J71" s="105"/>
      <c r="K71" s="106" t="n">
        <v>3.6</v>
      </c>
    </row>
    <row r="72" customFormat="false" ht="15" hidden="false" customHeight="false" outlineLevel="0" collapsed="false">
      <c r="A72" s="33"/>
      <c r="B72" s="67" t="s">
        <v>66</v>
      </c>
      <c r="C72" s="107" t="s">
        <v>99</v>
      </c>
      <c r="D72" s="108"/>
      <c r="E72" s="108"/>
      <c r="F72" s="109"/>
      <c r="G72" s="109"/>
      <c r="H72" s="109"/>
      <c r="I72" s="110"/>
      <c r="J72" s="105"/>
      <c r="K72" s="106" t="n">
        <v>0.89</v>
      </c>
    </row>
    <row r="73" customFormat="false" ht="15" hidden="false" customHeight="false" outlineLevel="0" collapsed="false">
      <c r="A73" s="33"/>
      <c r="B73" s="67" t="s">
        <v>86</v>
      </c>
      <c r="C73" s="107" t="s">
        <v>100</v>
      </c>
      <c r="D73" s="108"/>
      <c r="E73" s="108"/>
      <c r="F73" s="109"/>
      <c r="G73" s="109"/>
      <c r="H73" s="109"/>
      <c r="I73" s="110"/>
      <c r="J73" s="105"/>
      <c r="K73" s="106" t="n">
        <v>0</v>
      </c>
    </row>
    <row r="74" s="91" customFormat="true" ht="15" hidden="false" customHeight="false" outlineLevel="0" collapsed="false">
      <c r="A74" s="87"/>
      <c r="B74" s="88" t="s">
        <v>101</v>
      </c>
      <c r="C74" s="88"/>
      <c r="D74" s="88"/>
      <c r="E74" s="88"/>
      <c r="F74" s="88"/>
      <c r="G74" s="88"/>
      <c r="H74" s="88"/>
      <c r="I74" s="88"/>
      <c r="J74" s="111" t="n">
        <f aca="false">SUM(J67:J71)</f>
        <v>0.26</v>
      </c>
      <c r="K74" s="90" t="n">
        <f aca="false">SUM(K67:K73)</f>
        <v>420.798</v>
      </c>
    </row>
    <row r="75" customFormat="false" ht="15" hidden="false" customHeight="false" outlineLevel="0" collapsed="false">
      <c r="A75" s="33"/>
      <c r="B75" s="34"/>
      <c r="C75" s="34"/>
      <c r="D75" s="34"/>
      <c r="E75" s="34"/>
      <c r="F75" s="34"/>
      <c r="G75" s="34"/>
      <c r="H75" s="34"/>
      <c r="I75" s="34"/>
      <c r="J75" s="46"/>
      <c r="K75" s="35"/>
    </row>
    <row r="76" customFormat="false" ht="15" hidden="false" customHeight="false" outlineLevel="0" collapsed="false">
      <c r="A76" s="33"/>
      <c r="B76" s="64" t="s">
        <v>102</v>
      </c>
      <c r="C76" s="64"/>
      <c r="D76" s="64"/>
      <c r="E76" s="64"/>
      <c r="F76" s="64"/>
      <c r="G76" s="64"/>
      <c r="H76" s="64"/>
      <c r="I76" s="64"/>
      <c r="J76" s="64"/>
      <c r="K76" s="64"/>
    </row>
    <row r="77" s="91" customFormat="true" ht="15" hidden="false" customHeight="false" outlineLevel="0" collapsed="false">
      <c r="A77" s="87"/>
      <c r="B77" s="93" t="n">
        <v>2</v>
      </c>
      <c r="C77" s="93" t="s">
        <v>103</v>
      </c>
      <c r="D77" s="93"/>
      <c r="E77" s="93"/>
      <c r="F77" s="93"/>
      <c r="G77" s="93"/>
      <c r="H77" s="93"/>
      <c r="I77" s="93"/>
      <c r="J77" s="112"/>
      <c r="K77" s="104" t="s">
        <v>59</v>
      </c>
    </row>
    <row r="78" customFormat="false" ht="15" hidden="false" customHeight="false" outlineLevel="0" collapsed="false">
      <c r="A78" s="33"/>
      <c r="B78" s="66" t="s">
        <v>71</v>
      </c>
      <c r="C78" s="67" t="s">
        <v>104</v>
      </c>
      <c r="D78" s="67"/>
      <c r="E78" s="67"/>
      <c r="F78" s="67"/>
      <c r="G78" s="67"/>
      <c r="H78" s="67"/>
      <c r="I78" s="67"/>
      <c r="J78" s="105"/>
      <c r="K78" s="100" t="n">
        <f aca="false">K51</f>
        <v>137.60483</v>
      </c>
    </row>
    <row r="79" customFormat="false" ht="15" hidden="false" customHeight="false" outlineLevel="0" collapsed="false">
      <c r="A79" s="33"/>
      <c r="B79" s="66" t="s">
        <v>78</v>
      </c>
      <c r="C79" s="67" t="s">
        <v>79</v>
      </c>
      <c r="D79" s="67"/>
      <c r="E79" s="67"/>
      <c r="F79" s="67"/>
      <c r="G79" s="67"/>
      <c r="H79" s="67"/>
      <c r="I79" s="67"/>
      <c r="J79" s="105"/>
      <c r="K79" s="100" t="n">
        <f aca="false">K63</f>
        <v>418.5</v>
      </c>
    </row>
    <row r="80" customFormat="false" ht="15" hidden="false" customHeight="false" outlineLevel="0" collapsed="false">
      <c r="A80" s="33"/>
      <c r="B80" s="66" t="s">
        <v>92</v>
      </c>
      <c r="C80" s="67" t="s">
        <v>105</v>
      </c>
      <c r="D80" s="67"/>
      <c r="E80" s="67"/>
      <c r="F80" s="67"/>
      <c r="G80" s="67"/>
      <c r="H80" s="67"/>
      <c r="I80" s="67"/>
      <c r="J80" s="105"/>
      <c r="K80" s="106" t="n">
        <f aca="false">K74</f>
        <v>420.798</v>
      </c>
    </row>
    <row r="81" customFormat="false" ht="15" hidden="false" customHeight="false" outlineLevel="0" collapsed="false">
      <c r="A81" s="33"/>
      <c r="B81" s="93" t="s">
        <v>90</v>
      </c>
      <c r="C81" s="93"/>
      <c r="D81" s="93"/>
      <c r="E81" s="93"/>
      <c r="F81" s="93"/>
      <c r="G81" s="93"/>
      <c r="H81" s="93"/>
      <c r="I81" s="93"/>
      <c r="J81" s="113"/>
      <c r="K81" s="114" t="n">
        <f aca="false">SUM(K78:K80)</f>
        <v>976.90283</v>
      </c>
    </row>
    <row r="82" customFormat="false" ht="15" hidden="false" customHeight="false" outlineLevel="0" collapsed="false">
      <c r="A82" s="33"/>
      <c r="B82" s="34"/>
      <c r="C82" s="34"/>
      <c r="D82" s="34"/>
      <c r="E82" s="34"/>
      <c r="F82" s="34"/>
      <c r="G82" s="34"/>
      <c r="H82" s="34"/>
      <c r="I82" s="34"/>
      <c r="J82" s="46"/>
      <c r="K82" s="35"/>
    </row>
    <row r="83" customFormat="false" ht="15" hidden="false" customHeight="false" outlineLevel="0" collapsed="false">
      <c r="A83" s="33"/>
      <c r="B83" s="34"/>
      <c r="C83" s="34"/>
      <c r="D83" s="34"/>
      <c r="E83" s="34"/>
      <c r="F83" s="34"/>
      <c r="G83" s="34"/>
      <c r="H83" s="34"/>
      <c r="I83" s="34"/>
      <c r="J83" s="46"/>
      <c r="K83" s="35"/>
    </row>
    <row r="84" customFormat="false" ht="15.75" hidden="false" customHeight="false" outlineLevel="0" collapsed="false">
      <c r="A84" s="33"/>
      <c r="B84" s="115" t="s">
        <v>106</v>
      </c>
      <c r="C84" s="115"/>
      <c r="D84" s="115"/>
      <c r="E84" s="115"/>
      <c r="F84" s="115"/>
      <c r="G84" s="115"/>
      <c r="H84" s="115"/>
      <c r="I84" s="115"/>
      <c r="J84" s="115"/>
      <c r="K84" s="115"/>
    </row>
    <row r="85" customFormat="false" ht="15" hidden="false" customHeight="false" outlineLevel="0" collapsed="false">
      <c r="A85" s="33"/>
      <c r="B85" s="93" t="n">
        <v>3</v>
      </c>
      <c r="C85" s="93" t="s">
        <v>107</v>
      </c>
      <c r="D85" s="93"/>
      <c r="E85" s="93"/>
      <c r="F85" s="93"/>
      <c r="G85" s="93"/>
      <c r="H85" s="93"/>
      <c r="I85" s="93"/>
      <c r="J85" s="93" t="s">
        <v>73</v>
      </c>
      <c r="K85" s="93" t="s">
        <v>108</v>
      </c>
    </row>
    <row r="86" customFormat="false" ht="15" hidden="false" customHeight="true" outlineLevel="0" collapsed="false">
      <c r="A86" s="33"/>
      <c r="B86" s="66" t="s">
        <v>37</v>
      </c>
      <c r="C86" s="116" t="s">
        <v>109</v>
      </c>
      <c r="D86" s="116"/>
      <c r="E86" s="116"/>
      <c r="F86" s="116"/>
      <c r="G86" s="116"/>
      <c r="H86" s="116"/>
      <c r="I86" s="116"/>
      <c r="J86" s="117" t="n">
        <v>0.0042</v>
      </c>
      <c r="K86" s="95" t="n">
        <f aca="false">K38*J86</f>
        <v>4.776366</v>
      </c>
    </row>
    <row r="87" customFormat="false" ht="15" hidden="false" customHeight="true" outlineLevel="0" collapsed="false">
      <c r="A87" s="33"/>
      <c r="B87" s="66" t="s">
        <v>39</v>
      </c>
      <c r="C87" s="118" t="s">
        <v>110</v>
      </c>
      <c r="D87" s="118"/>
      <c r="E87" s="118"/>
      <c r="F87" s="118"/>
      <c r="G87" s="118"/>
      <c r="H87" s="118"/>
      <c r="I87" s="118"/>
      <c r="J87" s="119" t="n">
        <f aca="false">J62*J86</f>
        <v>0.000336</v>
      </c>
      <c r="K87" s="95" t="n">
        <f aca="false">J62*K86</f>
        <v>0.38210928</v>
      </c>
    </row>
    <row r="88" customFormat="false" ht="15" hidden="false" customHeight="true" outlineLevel="0" collapsed="false">
      <c r="A88" s="33"/>
      <c r="B88" s="66" t="s">
        <v>42</v>
      </c>
      <c r="C88" s="118" t="s">
        <v>111</v>
      </c>
      <c r="D88" s="118"/>
      <c r="E88" s="118"/>
      <c r="F88" s="118"/>
      <c r="G88" s="118"/>
      <c r="H88" s="118"/>
      <c r="I88" s="118"/>
      <c r="J88" s="120" t="n">
        <v>0.0348</v>
      </c>
      <c r="K88" s="95" t="n">
        <f aca="false">K44*J88</f>
        <v>39.575604</v>
      </c>
    </row>
    <row r="89" customFormat="false" ht="15" hidden="false" customHeight="true" outlineLevel="0" collapsed="false">
      <c r="A89" s="33"/>
      <c r="B89" s="66" t="s">
        <v>44</v>
      </c>
      <c r="C89" s="118" t="s">
        <v>112</v>
      </c>
      <c r="D89" s="118"/>
      <c r="E89" s="118"/>
      <c r="F89" s="118"/>
      <c r="G89" s="118"/>
      <c r="H89" s="118"/>
      <c r="I89" s="118"/>
      <c r="J89" s="119" t="n">
        <v>0.0194</v>
      </c>
      <c r="K89" s="84" t="n">
        <f aca="false">J89*K38</f>
        <v>22.062262</v>
      </c>
    </row>
    <row r="90" customFormat="false" ht="15" hidden="false" customHeight="true" outlineLevel="0" collapsed="false">
      <c r="A90" s="33"/>
      <c r="B90" s="66" t="s">
        <v>64</v>
      </c>
      <c r="C90" s="118" t="s">
        <v>113</v>
      </c>
      <c r="D90" s="118"/>
      <c r="E90" s="118"/>
      <c r="F90" s="118"/>
      <c r="G90" s="118"/>
      <c r="H90" s="118"/>
      <c r="I90" s="118"/>
      <c r="J90" s="119" t="n">
        <f aca="false">J63*J89</f>
        <v>0.0071392</v>
      </c>
      <c r="K90" s="95" t="n">
        <f aca="false">J63*K89</f>
        <v>8.118912416</v>
      </c>
    </row>
    <row r="91" customFormat="false" ht="15" hidden="false" customHeight="true" outlineLevel="0" collapsed="false">
      <c r="A91" s="33"/>
      <c r="B91" s="66" t="s">
        <v>66</v>
      </c>
      <c r="C91" s="118" t="s">
        <v>114</v>
      </c>
      <c r="D91" s="118"/>
      <c r="E91" s="118"/>
      <c r="F91" s="118"/>
      <c r="G91" s="118"/>
      <c r="H91" s="118"/>
      <c r="I91" s="118"/>
      <c r="J91" s="119" t="n">
        <v>0.0052</v>
      </c>
      <c r="K91" s="95" t="n">
        <f aca="false">K44*J91</f>
        <v>5.913596</v>
      </c>
    </row>
    <row r="92" s="91" customFormat="true" ht="15" hidden="false" customHeight="true" outlineLevel="0" collapsed="false">
      <c r="A92" s="87"/>
      <c r="B92" s="121" t="s">
        <v>76</v>
      </c>
      <c r="C92" s="121"/>
      <c r="D92" s="121"/>
      <c r="E92" s="121"/>
      <c r="F92" s="121"/>
      <c r="G92" s="121"/>
      <c r="H92" s="121"/>
      <c r="I92" s="121"/>
      <c r="J92" s="122" t="n">
        <f aca="false">SUM(J86:J91)</f>
        <v>0.0710752</v>
      </c>
      <c r="K92" s="97" t="n">
        <f aca="false">SUM(K86:K91)</f>
        <v>80.828849696</v>
      </c>
    </row>
    <row r="93" s="91" customFormat="true" ht="15" hidden="false" customHeight="true" outlineLevel="0" collapsed="false"/>
    <row r="94" s="91" customFormat="true" ht="15" hidden="false" customHeight="true" outlineLevel="0" collapsed="false"/>
    <row r="95" s="91" customFormat="true" ht="15" hidden="false" customHeight="true" outlineLevel="0" collapsed="false">
      <c r="B95" s="123" t="s">
        <v>115</v>
      </c>
      <c r="C95" s="123"/>
      <c r="D95" s="123"/>
      <c r="E95" s="123"/>
      <c r="F95" s="123"/>
      <c r="G95" s="123"/>
      <c r="H95" s="123"/>
      <c r="I95" s="123"/>
      <c r="J95" s="123"/>
      <c r="K95" s="123"/>
    </row>
    <row r="96" s="91" customFormat="true" ht="15" hidden="false" customHeight="true" outlineLevel="0" collapsed="false">
      <c r="B96" s="124" t="s">
        <v>116</v>
      </c>
      <c r="C96" s="124"/>
      <c r="D96" s="124"/>
      <c r="E96" s="124"/>
      <c r="F96" s="124"/>
      <c r="G96" s="124"/>
      <c r="H96" s="124"/>
      <c r="I96" s="124"/>
      <c r="J96" s="124"/>
      <c r="K96" s="124"/>
    </row>
    <row r="97" customFormat="false" ht="15" hidden="false" customHeight="true" outlineLevel="0" collapsed="false">
      <c r="A97" s="33"/>
      <c r="B97" s="93" t="s">
        <v>117</v>
      </c>
      <c r="C97" s="125" t="s">
        <v>118</v>
      </c>
      <c r="D97" s="125"/>
      <c r="E97" s="125"/>
      <c r="F97" s="125"/>
      <c r="G97" s="125"/>
      <c r="H97" s="125"/>
      <c r="I97" s="125"/>
      <c r="J97" s="93" t="s">
        <v>73</v>
      </c>
      <c r="K97" s="93" t="s">
        <v>108</v>
      </c>
    </row>
    <row r="98" customFormat="false" ht="15" hidden="false" customHeight="false" outlineLevel="0" collapsed="false">
      <c r="A98" s="33"/>
      <c r="B98" s="66" t="s">
        <v>37</v>
      </c>
      <c r="C98" s="67" t="s">
        <v>119</v>
      </c>
      <c r="D98" s="67"/>
      <c r="E98" s="67"/>
      <c r="F98" s="67"/>
      <c r="G98" s="67"/>
      <c r="H98" s="67"/>
      <c r="I98" s="67"/>
      <c r="J98" s="94" t="n">
        <v>0.0833</v>
      </c>
      <c r="K98" s="95" t="n">
        <f aca="false">$K$44*J98</f>
        <v>94.731259</v>
      </c>
    </row>
    <row r="99" customFormat="false" ht="15" hidden="false" customHeight="false" outlineLevel="0" collapsed="false">
      <c r="A99" s="33"/>
      <c r="B99" s="66" t="s">
        <v>39</v>
      </c>
      <c r="C99" s="67" t="s">
        <v>120</v>
      </c>
      <c r="D99" s="67"/>
      <c r="E99" s="67"/>
      <c r="F99" s="67"/>
      <c r="G99" s="67"/>
      <c r="H99" s="67"/>
      <c r="I99" s="67"/>
      <c r="J99" s="94" t="n">
        <v>0.0015</v>
      </c>
      <c r="K99" s="84" t="n">
        <f aca="false">$K$44*J99</f>
        <v>1.705845</v>
      </c>
    </row>
    <row r="100" customFormat="false" ht="15.75" hidden="false" customHeight="false" outlineLevel="0" collapsed="false">
      <c r="A100" s="33"/>
      <c r="B100" s="66" t="s">
        <v>42</v>
      </c>
      <c r="C100" s="67" t="s">
        <v>121</v>
      </c>
      <c r="D100" s="67"/>
      <c r="E100" s="67"/>
      <c r="F100" s="67"/>
      <c r="G100" s="67"/>
      <c r="H100" s="67"/>
      <c r="I100" s="67"/>
      <c r="J100" s="94" t="n">
        <v>0.0002</v>
      </c>
      <c r="K100" s="95" t="n">
        <f aca="false">$K$44*J100</f>
        <v>0.227446</v>
      </c>
    </row>
    <row r="101" customFormat="false" ht="15" hidden="false" customHeight="false" outlineLevel="0" collapsed="false">
      <c r="A101" s="33"/>
      <c r="B101" s="66" t="s">
        <v>44</v>
      </c>
      <c r="C101" s="67" t="s">
        <v>122</v>
      </c>
      <c r="D101" s="67"/>
      <c r="E101" s="67"/>
      <c r="F101" s="67"/>
      <c r="G101" s="67"/>
      <c r="H101" s="67"/>
      <c r="I101" s="67"/>
      <c r="J101" s="94" t="n">
        <v>0.0003</v>
      </c>
      <c r="K101" s="126" t="n">
        <f aca="false">$K$44*J101</f>
        <v>0.341169</v>
      </c>
    </row>
    <row r="102" customFormat="false" ht="15.75" hidden="false" customHeight="false" outlineLevel="0" collapsed="false">
      <c r="A102" s="33"/>
      <c r="B102" s="66" t="s">
        <v>64</v>
      </c>
      <c r="C102" s="67" t="s">
        <v>123</v>
      </c>
      <c r="D102" s="67"/>
      <c r="E102" s="67"/>
      <c r="F102" s="67"/>
      <c r="G102" s="67"/>
      <c r="H102" s="67"/>
      <c r="I102" s="67"/>
      <c r="J102" s="127" t="n">
        <v>0.0003</v>
      </c>
      <c r="K102" s="95" t="n">
        <f aca="false">K5*J102</f>
        <v>0</v>
      </c>
    </row>
    <row r="103" customFormat="false" ht="15" hidden="false" customHeight="false" outlineLevel="0" collapsed="false">
      <c r="A103" s="33"/>
      <c r="B103" s="93" t="s">
        <v>76</v>
      </c>
      <c r="C103" s="93"/>
      <c r="D103" s="93"/>
      <c r="E103" s="93"/>
      <c r="F103" s="93"/>
      <c r="G103" s="93"/>
      <c r="H103" s="93"/>
      <c r="I103" s="93"/>
      <c r="J103" s="128" t="n">
        <f aca="false">SUM(J98:J102)</f>
        <v>0.0856</v>
      </c>
      <c r="K103" s="97" t="n">
        <f aca="false">SUM(K98:K102)</f>
        <v>97.005719</v>
      </c>
    </row>
    <row r="104" s="28" customFormat="true" ht="15" hidden="false" customHeight="false" outlineLevel="0" collapsed="false"/>
    <row r="105" customFormat="false" ht="15" hidden="false" customHeight="false" outlineLevel="0" collapsed="false">
      <c r="B105" s="129" t="s">
        <v>124</v>
      </c>
      <c r="C105" s="129"/>
      <c r="D105" s="129"/>
      <c r="E105" s="129"/>
      <c r="F105" s="129"/>
      <c r="G105" s="129"/>
      <c r="H105" s="129"/>
      <c r="I105" s="129"/>
      <c r="J105" s="129"/>
      <c r="K105" s="129"/>
    </row>
    <row r="106" customFormat="false" ht="15" hidden="false" customHeight="true" outlineLevel="0" collapsed="false">
      <c r="B106" s="93" t="s">
        <v>125</v>
      </c>
      <c r="C106" s="125" t="s">
        <v>126</v>
      </c>
      <c r="D106" s="125"/>
      <c r="E106" s="125"/>
      <c r="F106" s="125"/>
      <c r="G106" s="125"/>
      <c r="H106" s="125"/>
      <c r="I106" s="125"/>
      <c r="J106" s="93" t="s">
        <v>73</v>
      </c>
      <c r="K106" s="93" t="s">
        <v>108</v>
      </c>
    </row>
    <row r="107" customFormat="false" ht="15" hidden="false" customHeight="false" outlineLevel="0" collapsed="false">
      <c r="B107" s="66" t="s">
        <v>37</v>
      </c>
      <c r="C107" s="67" t="s">
        <v>127</v>
      </c>
      <c r="D107" s="67"/>
      <c r="E107" s="67"/>
      <c r="F107" s="67"/>
      <c r="G107" s="67"/>
      <c r="H107" s="67"/>
      <c r="I107" s="67"/>
      <c r="J107" s="94"/>
      <c r="K107" s="95" t="n">
        <f aca="false">$K$44*J107</f>
        <v>0</v>
      </c>
    </row>
    <row r="108" customFormat="false" ht="15" hidden="false" customHeight="false" outlineLevel="0" collapsed="false">
      <c r="B108" s="65"/>
      <c r="C108" s="65" t="s">
        <v>76</v>
      </c>
      <c r="D108" s="65"/>
      <c r="E108" s="65"/>
      <c r="F108" s="65"/>
      <c r="G108" s="65"/>
      <c r="H108" s="65"/>
      <c r="I108" s="65"/>
      <c r="J108" s="130" t="n">
        <f aca="false">SUM(J107:J107)</f>
        <v>0</v>
      </c>
      <c r="K108" s="131" t="n">
        <f aca="false">SUM(K107:K107)</f>
        <v>0</v>
      </c>
    </row>
    <row r="109" s="28" customFormat="true" ht="15" hidden="false" customHeight="false" outlineLevel="0" collapsed="false"/>
    <row r="110" customFormat="false" ht="15" hidden="false" customHeight="false" outlineLevel="0" collapsed="false">
      <c r="B110" s="129" t="s">
        <v>128</v>
      </c>
      <c r="C110" s="129"/>
      <c r="D110" s="129"/>
      <c r="E110" s="129"/>
      <c r="F110" s="129"/>
      <c r="G110" s="129"/>
      <c r="H110" s="129"/>
      <c r="I110" s="129"/>
      <c r="J110" s="129"/>
      <c r="K110" s="129"/>
    </row>
    <row r="111" customFormat="false" ht="15" hidden="false" customHeight="true" outlineLevel="0" collapsed="false">
      <c r="A111" s="33"/>
      <c r="B111" s="93" t="n">
        <v>4</v>
      </c>
      <c r="C111" s="125" t="s">
        <v>129</v>
      </c>
      <c r="D111" s="125"/>
      <c r="E111" s="125"/>
      <c r="F111" s="125"/>
      <c r="G111" s="125"/>
      <c r="H111" s="125"/>
      <c r="I111" s="125"/>
      <c r="J111" s="93" t="s">
        <v>108</v>
      </c>
      <c r="K111" s="93"/>
    </row>
    <row r="112" customFormat="false" ht="15" hidden="false" customHeight="false" outlineLevel="0" collapsed="false">
      <c r="A112" s="33"/>
      <c r="B112" s="66" t="s">
        <v>130</v>
      </c>
      <c r="C112" s="67" t="s">
        <v>118</v>
      </c>
      <c r="D112" s="67"/>
      <c r="E112" s="67"/>
      <c r="F112" s="67"/>
      <c r="G112" s="67"/>
      <c r="H112" s="67"/>
      <c r="I112" s="67"/>
      <c r="J112" s="132" t="n">
        <f aca="false">K103</f>
        <v>97.005719</v>
      </c>
      <c r="K112" s="132"/>
    </row>
    <row r="113" customFormat="false" ht="15" hidden="false" customHeight="false" outlineLevel="0" collapsed="false">
      <c r="A113" s="33"/>
      <c r="B113" s="66" t="s">
        <v>131</v>
      </c>
      <c r="C113" s="67" t="s">
        <v>126</v>
      </c>
      <c r="D113" s="67"/>
      <c r="E113" s="67"/>
      <c r="F113" s="67"/>
      <c r="G113" s="67"/>
      <c r="H113" s="67"/>
      <c r="I113" s="67"/>
      <c r="J113" s="132" t="n">
        <f aca="false">K108</f>
        <v>0</v>
      </c>
      <c r="K113" s="132"/>
    </row>
    <row r="114" s="91" customFormat="true" ht="15" hidden="false" customHeight="false" outlineLevel="0" collapsed="false">
      <c r="A114" s="87"/>
      <c r="B114" s="93" t="s">
        <v>132</v>
      </c>
      <c r="C114" s="93"/>
      <c r="D114" s="93"/>
      <c r="E114" s="93"/>
      <c r="F114" s="93"/>
      <c r="G114" s="93"/>
      <c r="H114" s="93"/>
      <c r="I114" s="93"/>
      <c r="J114" s="133" t="n">
        <f aca="false">SUM(J112:K113)</f>
        <v>97.005719</v>
      </c>
      <c r="K114" s="133"/>
    </row>
    <row r="115" s="28" customFormat="true" ht="15" hidden="false" customHeight="false" outlineLevel="0" collapsed="false"/>
    <row r="116" s="91" customFormat="true" ht="15" hidden="false" customHeight="true" outlineLevel="0" collapsed="false">
      <c r="B116" s="123" t="s">
        <v>133</v>
      </c>
      <c r="C116" s="123"/>
      <c r="D116" s="123"/>
      <c r="E116" s="123"/>
      <c r="F116" s="123"/>
      <c r="G116" s="123"/>
      <c r="H116" s="123"/>
      <c r="I116" s="123"/>
      <c r="J116" s="123"/>
      <c r="K116" s="123"/>
    </row>
    <row r="117" customFormat="false" ht="15" hidden="false" customHeight="false" outlineLevel="0" collapsed="false">
      <c r="A117" s="33"/>
      <c r="B117" s="93" t="n">
        <v>5</v>
      </c>
      <c r="C117" s="93" t="s">
        <v>134</v>
      </c>
      <c r="D117" s="93"/>
      <c r="E117" s="93"/>
      <c r="F117" s="93"/>
      <c r="G117" s="93"/>
      <c r="H117" s="93"/>
      <c r="I117" s="93"/>
      <c r="J117" s="104" t="s">
        <v>59</v>
      </c>
      <c r="K117" s="104"/>
    </row>
    <row r="118" customFormat="false" ht="15" hidden="false" customHeight="false" outlineLevel="0" collapsed="false">
      <c r="A118" s="33"/>
      <c r="B118" s="66" t="s">
        <v>37</v>
      </c>
      <c r="C118" s="67" t="s">
        <v>135</v>
      </c>
      <c r="D118" s="67"/>
      <c r="E118" s="67"/>
      <c r="F118" s="67"/>
      <c r="G118" s="67"/>
      <c r="H118" s="67"/>
      <c r="I118" s="67"/>
      <c r="J118" s="106" t="n">
        <f aca="false">UNIFORMES!F11</f>
        <v>29</v>
      </c>
      <c r="K118" s="106"/>
    </row>
    <row r="119" customFormat="false" ht="15" hidden="false" customHeight="false" outlineLevel="0" collapsed="false">
      <c r="A119" s="33"/>
      <c r="B119" s="66" t="s">
        <v>39</v>
      </c>
      <c r="C119" s="67" t="s">
        <v>136</v>
      </c>
      <c r="D119" s="67"/>
      <c r="E119" s="67"/>
      <c r="F119" s="67"/>
      <c r="G119" s="67"/>
      <c r="H119" s="67"/>
      <c r="I119" s="67"/>
      <c r="J119" s="106" t="n">
        <v>0</v>
      </c>
      <c r="K119" s="106"/>
    </row>
    <row r="120" customFormat="false" ht="15" hidden="false" customHeight="false" outlineLevel="0" collapsed="false">
      <c r="A120" s="33"/>
      <c r="B120" s="66" t="s">
        <v>42</v>
      </c>
      <c r="C120" s="67" t="s">
        <v>137</v>
      </c>
      <c r="D120" s="67"/>
      <c r="E120" s="67"/>
      <c r="F120" s="67"/>
      <c r="G120" s="67"/>
      <c r="H120" s="67"/>
      <c r="I120" s="67"/>
      <c r="J120" s="106" t="n">
        <v>0</v>
      </c>
      <c r="K120" s="106"/>
    </row>
    <row r="121" customFormat="false" ht="15" hidden="false" customHeight="false" outlineLevel="0" collapsed="false">
      <c r="A121" s="33"/>
      <c r="B121" s="66" t="s">
        <v>44</v>
      </c>
      <c r="C121" s="67" t="s">
        <v>138</v>
      </c>
      <c r="D121" s="67"/>
      <c r="E121" s="67"/>
      <c r="F121" s="67"/>
      <c r="G121" s="67"/>
      <c r="H121" s="67"/>
      <c r="I121" s="67"/>
      <c r="J121" s="106" t="n">
        <f aca="false">UNIFORMES!I35</f>
        <v>0</v>
      </c>
      <c r="K121" s="106"/>
    </row>
    <row r="122" customFormat="false" ht="15" hidden="false" customHeight="false" outlineLevel="0" collapsed="false">
      <c r="A122" s="33"/>
      <c r="B122" s="88" t="s">
        <v>139</v>
      </c>
      <c r="C122" s="88"/>
      <c r="D122" s="88"/>
      <c r="E122" s="88"/>
      <c r="F122" s="88"/>
      <c r="G122" s="88"/>
      <c r="H122" s="88"/>
      <c r="I122" s="88"/>
      <c r="J122" s="114" t="n">
        <f aca="false">SUM(J118:K121)</f>
        <v>29</v>
      </c>
      <c r="K122" s="114"/>
    </row>
    <row r="123" customFormat="false" ht="15" hidden="false" customHeight="false" outlineLevel="0" collapsed="false">
      <c r="A123" s="33"/>
      <c r="B123" s="34"/>
      <c r="C123" s="34"/>
      <c r="D123" s="34"/>
      <c r="E123" s="34"/>
      <c r="F123" s="34"/>
      <c r="G123" s="34"/>
      <c r="H123" s="34"/>
      <c r="I123" s="34"/>
      <c r="J123" s="46"/>
      <c r="K123" s="35"/>
    </row>
    <row r="124" customFormat="false" ht="15" hidden="false" customHeight="false" outlineLevel="0" collapsed="false">
      <c r="A124" s="33"/>
      <c r="B124" s="134"/>
      <c r="C124" s="134"/>
      <c r="D124" s="135"/>
      <c r="E124" s="136"/>
      <c r="F124" s="34"/>
      <c r="G124" s="34"/>
      <c r="H124" s="34"/>
      <c r="I124" s="34"/>
      <c r="J124" s="46"/>
      <c r="K124" s="35"/>
    </row>
    <row r="125" customFormat="false" ht="15.75" hidden="false" customHeight="false" outlineLevel="0" collapsed="false">
      <c r="A125" s="33"/>
      <c r="B125" s="137" t="s">
        <v>140</v>
      </c>
      <c r="C125" s="137"/>
      <c r="D125" s="137"/>
      <c r="E125" s="137"/>
      <c r="F125" s="137"/>
      <c r="G125" s="137"/>
      <c r="H125" s="137"/>
      <c r="I125" s="137"/>
      <c r="J125" s="137"/>
      <c r="K125" s="137"/>
    </row>
    <row r="126" customFormat="false" ht="15" hidden="false" customHeight="false" outlineLevel="0" collapsed="false">
      <c r="A126" s="33"/>
      <c r="B126" s="93" t="n">
        <v>5</v>
      </c>
      <c r="C126" s="93" t="s">
        <v>141</v>
      </c>
      <c r="D126" s="93"/>
      <c r="E126" s="93"/>
      <c r="F126" s="93"/>
      <c r="G126" s="93"/>
      <c r="H126" s="93"/>
      <c r="I126" s="93"/>
      <c r="J126" s="93" t="s">
        <v>73</v>
      </c>
      <c r="K126" s="93" t="s">
        <v>108</v>
      </c>
    </row>
    <row r="127" customFormat="false" ht="15" hidden="false" customHeight="false" outlineLevel="0" collapsed="false">
      <c r="A127" s="33"/>
      <c r="B127" s="66" t="s">
        <v>37</v>
      </c>
      <c r="C127" s="67" t="s">
        <v>142</v>
      </c>
      <c r="D127" s="67"/>
      <c r="E127" s="67"/>
      <c r="F127" s="67"/>
      <c r="G127" s="67"/>
      <c r="H127" s="67"/>
      <c r="I127" s="67"/>
      <c r="J127" s="127" t="n">
        <v>0.0198</v>
      </c>
      <c r="K127" s="138" t="n">
        <f aca="false">ROUND((($K$44+$K$74+$J$122+J114)*J127),2)</f>
        <v>33.34</v>
      </c>
    </row>
    <row r="128" customFormat="false" ht="15" hidden="false" customHeight="false" outlineLevel="0" collapsed="false">
      <c r="A128" s="33"/>
      <c r="B128" s="66" t="s">
        <v>39</v>
      </c>
      <c r="C128" s="67" t="s">
        <v>143</v>
      </c>
      <c r="D128" s="67"/>
      <c r="E128" s="67"/>
      <c r="F128" s="67"/>
      <c r="G128" s="67"/>
      <c r="H128" s="67"/>
      <c r="I128" s="67"/>
      <c r="J128" s="127" t="n">
        <v>0.015</v>
      </c>
      <c r="K128" s="138" t="n">
        <f aca="false">ROUND((($K$44+$K$74+$J$114+$J$122+$K$127)*J128),2)</f>
        <v>25.76</v>
      </c>
    </row>
    <row r="129" customFormat="false" ht="15" hidden="false" customHeight="false" outlineLevel="0" collapsed="false">
      <c r="A129" s="33"/>
      <c r="B129" s="66" t="s">
        <v>144</v>
      </c>
      <c r="C129" s="139" t="s">
        <v>145</v>
      </c>
      <c r="D129" s="139"/>
      <c r="E129" s="139"/>
      <c r="F129" s="139"/>
      <c r="G129" s="139"/>
      <c r="H129" s="139"/>
      <c r="I129" s="139"/>
      <c r="J129" s="127" t="n">
        <v>0.0165</v>
      </c>
      <c r="K129" s="138" t="n">
        <f aca="false">J136*J129</f>
        <v>44.7534040780445</v>
      </c>
    </row>
    <row r="130" customFormat="false" ht="15" hidden="false" customHeight="false" outlineLevel="0" collapsed="false">
      <c r="A130" s="33"/>
      <c r="B130" s="66" t="s">
        <v>146</v>
      </c>
      <c r="C130" s="139" t="s">
        <v>147</v>
      </c>
      <c r="D130" s="139"/>
      <c r="E130" s="139"/>
      <c r="F130" s="139"/>
      <c r="G130" s="139"/>
      <c r="H130" s="139"/>
      <c r="I130" s="139"/>
      <c r="J130" s="140" t="n">
        <v>0.076</v>
      </c>
      <c r="K130" s="138" t="n">
        <f aca="false">J136*J130</f>
        <v>206.136891510993</v>
      </c>
      <c r="M130" s="141"/>
    </row>
    <row r="131" customFormat="false" ht="15" hidden="false" customHeight="false" outlineLevel="0" collapsed="false">
      <c r="A131" s="33"/>
      <c r="B131" s="66" t="s">
        <v>148</v>
      </c>
      <c r="C131" s="67" t="s">
        <v>149</v>
      </c>
      <c r="D131" s="67"/>
      <c r="E131" s="67"/>
      <c r="F131" s="67"/>
      <c r="G131" s="67"/>
      <c r="H131" s="67"/>
      <c r="I131" s="67"/>
      <c r="J131" s="127" t="s">
        <v>150</v>
      </c>
      <c r="K131" s="142" t="s">
        <v>150</v>
      </c>
      <c r="L131" s="141"/>
    </row>
    <row r="132" customFormat="false" ht="15" hidden="false" customHeight="false" outlineLevel="0" collapsed="false">
      <c r="A132" s="33"/>
      <c r="B132" s="66" t="s">
        <v>151</v>
      </c>
      <c r="C132" s="67" t="s">
        <v>152</v>
      </c>
      <c r="D132" s="67"/>
      <c r="E132" s="67"/>
      <c r="F132" s="67"/>
      <c r="G132" s="67"/>
      <c r="H132" s="67"/>
      <c r="I132" s="67"/>
      <c r="J132" s="127" t="n">
        <v>0.03</v>
      </c>
      <c r="K132" s="142" t="n">
        <f aca="false">J136*J132</f>
        <v>81.3698255964444</v>
      </c>
    </row>
    <row r="133" customFormat="false" ht="15" hidden="false" customHeight="false" outlineLevel="0" collapsed="false">
      <c r="A133" s="33"/>
      <c r="B133" s="143"/>
      <c r="C133" s="144" t="s">
        <v>76</v>
      </c>
      <c r="D133" s="144"/>
      <c r="E133" s="144"/>
      <c r="F133" s="144"/>
      <c r="G133" s="144"/>
      <c r="H133" s="144"/>
      <c r="I133" s="144"/>
      <c r="J133" s="145" t="n">
        <f aca="false">SUM(J127:J132)</f>
        <v>0.1573</v>
      </c>
      <c r="K133" s="146" t="n">
        <f aca="false">SUM(K127:K132)</f>
        <v>391.360121185481</v>
      </c>
      <c r="L133" s="147"/>
    </row>
    <row r="134" customFormat="false" ht="15.75" hidden="false" customHeight="true" outlineLevel="0" collapsed="false">
      <c r="A134" s="33"/>
      <c r="B134" s="148" t="s">
        <v>153</v>
      </c>
      <c r="C134" s="148"/>
      <c r="D134" s="148"/>
      <c r="E134" s="148"/>
      <c r="F134" s="148"/>
      <c r="G134" s="148"/>
      <c r="H134" s="148"/>
      <c r="I134" s="148"/>
      <c r="J134" s="149" t="n">
        <f aca="false">1-(J129+J130+J132)</f>
        <v>0.8775</v>
      </c>
      <c r="K134" s="142"/>
    </row>
    <row r="135" customFormat="false" ht="15" hidden="false" customHeight="false" outlineLevel="0" collapsed="false">
      <c r="A135" s="33"/>
      <c r="B135" s="148"/>
      <c r="C135" s="148"/>
      <c r="D135" s="148"/>
      <c r="E135" s="148"/>
      <c r="F135" s="148"/>
      <c r="G135" s="148"/>
      <c r="H135" s="148"/>
      <c r="I135" s="148"/>
      <c r="J135" s="150" t="n">
        <f aca="false">K44+K81+K92+J114+J122+K127+K128</f>
        <v>2380.067398696</v>
      </c>
      <c r="K135" s="142"/>
      <c r="L135" s="151"/>
    </row>
    <row r="136" customFormat="false" ht="15" hidden="false" customHeight="false" outlineLevel="0" collapsed="false">
      <c r="A136" s="33"/>
      <c r="B136" s="152" t="s">
        <v>154</v>
      </c>
      <c r="C136" s="152"/>
      <c r="D136" s="152"/>
      <c r="E136" s="152"/>
      <c r="F136" s="152"/>
      <c r="G136" s="152"/>
      <c r="H136" s="152"/>
      <c r="I136" s="152"/>
      <c r="J136" s="153" t="n">
        <f aca="false">J135/J134</f>
        <v>2712.32751988148</v>
      </c>
      <c r="K136" s="142"/>
    </row>
    <row r="137" customFormat="false" ht="15" hidden="false" customHeight="false" outlineLevel="0" collapsed="false">
      <c r="A137" s="33"/>
      <c r="B137" s="154"/>
      <c r="C137" s="154"/>
      <c r="D137" s="154"/>
      <c r="E137" s="154"/>
      <c r="F137" s="154"/>
      <c r="G137" s="154"/>
      <c r="H137" s="154"/>
      <c r="I137" s="154"/>
      <c r="J137" s="155"/>
      <c r="K137" s="156"/>
      <c r="M137" s="157"/>
    </row>
    <row r="138" customFormat="false" ht="15" hidden="false" customHeight="false" outlineLevel="0" collapsed="false">
      <c r="A138" s="33"/>
      <c r="B138" s="154"/>
      <c r="C138" s="154"/>
      <c r="D138" s="136"/>
      <c r="E138" s="158"/>
      <c r="F138" s="34"/>
      <c r="G138" s="34"/>
      <c r="H138" s="34"/>
      <c r="I138" s="34"/>
      <c r="J138" s="46"/>
      <c r="K138" s="35"/>
    </row>
    <row r="139" customFormat="false" ht="15" hidden="false" customHeight="false" outlineLevel="0" collapsed="false">
      <c r="A139" s="33"/>
      <c r="B139" s="159" t="s">
        <v>155</v>
      </c>
      <c r="C139" s="159"/>
      <c r="D139" s="159"/>
      <c r="E139" s="159"/>
      <c r="F139" s="159"/>
      <c r="G139" s="159"/>
      <c r="H139" s="159"/>
      <c r="I139" s="159"/>
      <c r="J139" s="159"/>
      <c r="K139" s="159"/>
    </row>
    <row r="140" customFormat="false" ht="15.75" hidden="false" customHeight="true" outlineLevel="0" collapsed="false">
      <c r="A140" s="33"/>
      <c r="B140" s="125" t="s">
        <v>156</v>
      </c>
      <c r="C140" s="125"/>
      <c r="D140" s="125"/>
      <c r="E140" s="125"/>
      <c r="F140" s="125"/>
      <c r="G140" s="125"/>
      <c r="H140" s="125"/>
      <c r="I140" s="125"/>
      <c r="J140" s="93" t="s">
        <v>108</v>
      </c>
      <c r="K140" s="93"/>
    </row>
    <row r="141" customFormat="false" ht="15" hidden="false" customHeight="false" outlineLevel="0" collapsed="false">
      <c r="A141" s="33"/>
      <c r="B141" s="66" t="s">
        <v>37</v>
      </c>
      <c r="C141" s="67" t="s">
        <v>157</v>
      </c>
      <c r="D141" s="67"/>
      <c r="E141" s="67"/>
      <c r="F141" s="67"/>
      <c r="G141" s="67"/>
      <c r="H141" s="67"/>
      <c r="I141" s="67"/>
      <c r="J141" s="84" t="n">
        <f aca="false">K44</f>
        <v>1137.23</v>
      </c>
      <c r="K141" s="84"/>
    </row>
    <row r="142" customFormat="false" ht="15" hidden="false" customHeight="false" outlineLevel="0" collapsed="false">
      <c r="A142" s="33"/>
      <c r="B142" s="66" t="s">
        <v>39</v>
      </c>
      <c r="C142" s="67" t="s">
        <v>69</v>
      </c>
      <c r="D142" s="67"/>
      <c r="E142" s="67"/>
      <c r="F142" s="67"/>
      <c r="G142" s="67"/>
      <c r="H142" s="67"/>
      <c r="I142" s="67"/>
      <c r="J142" s="84" t="n">
        <f aca="false">K81</f>
        <v>976.90283</v>
      </c>
      <c r="K142" s="84"/>
    </row>
    <row r="143" customFormat="false" ht="15" hidden="false" customHeight="false" outlineLevel="0" collapsed="false">
      <c r="A143" s="33"/>
      <c r="B143" s="66" t="s">
        <v>42</v>
      </c>
      <c r="C143" s="67" t="s">
        <v>158</v>
      </c>
      <c r="D143" s="67"/>
      <c r="E143" s="67"/>
      <c r="F143" s="67"/>
      <c r="G143" s="67"/>
      <c r="H143" s="67"/>
      <c r="I143" s="67"/>
      <c r="J143" s="84" t="n">
        <f aca="false">K92</f>
        <v>80.828849696</v>
      </c>
      <c r="K143" s="84"/>
    </row>
    <row r="144" customFormat="false" ht="15" hidden="false" customHeight="false" outlineLevel="0" collapsed="false">
      <c r="A144" s="33"/>
      <c r="B144" s="66" t="s">
        <v>44</v>
      </c>
      <c r="C144" s="67" t="s">
        <v>159</v>
      </c>
      <c r="D144" s="67"/>
      <c r="E144" s="67"/>
      <c r="F144" s="67"/>
      <c r="G144" s="67"/>
      <c r="H144" s="67"/>
      <c r="I144" s="67"/>
      <c r="J144" s="84" t="n">
        <f aca="false">J114</f>
        <v>97.005719</v>
      </c>
      <c r="K144" s="84"/>
    </row>
    <row r="145" customFormat="false" ht="15" hidden="false" customHeight="false" outlineLevel="0" collapsed="false">
      <c r="A145" s="33"/>
      <c r="B145" s="66" t="s">
        <v>64</v>
      </c>
      <c r="C145" s="67" t="s">
        <v>160</v>
      </c>
      <c r="D145" s="67"/>
      <c r="E145" s="67"/>
      <c r="F145" s="67"/>
      <c r="G145" s="67"/>
      <c r="H145" s="67"/>
      <c r="I145" s="67"/>
      <c r="J145" s="84" t="n">
        <f aca="false">J122</f>
        <v>29</v>
      </c>
      <c r="K145" s="84"/>
    </row>
    <row r="146" customFormat="false" ht="15" hidden="false" customHeight="false" outlineLevel="0" collapsed="false">
      <c r="A146" s="33"/>
      <c r="B146" s="160" t="s">
        <v>161</v>
      </c>
      <c r="C146" s="160"/>
      <c r="D146" s="160"/>
      <c r="E146" s="160"/>
      <c r="F146" s="160"/>
      <c r="G146" s="160"/>
      <c r="H146" s="160"/>
      <c r="I146" s="160"/>
      <c r="J146" s="161" t="n">
        <f aca="false">SUM(J141:K145)</f>
        <v>2320.967398696</v>
      </c>
      <c r="K146" s="161"/>
    </row>
    <row r="147" customFormat="false" ht="15" hidden="false" customHeight="false" outlineLevel="0" collapsed="false">
      <c r="A147" s="33"/>
      <c r="B147" s="66" t="s">
        <v>64</v>
      </c>
      <c r="C147" s="67" t="s">
        <v>162</v>
      </c>
      <c r="D147" s="67"/>
      <c r="E147" s="67"/>
      <c r="F147" s="67"/>
      <c r="G147" s="67"/>
      <c r="H147" s="67"/>
      <c r="I147" s="67"/>
      <c r="J147" s="82" t="n">
        <f aca="false">K133</f>
        <v>391.360121185481</v>
      </c>
      <c r="K147" s="82"/>
    </row>
    <row r="148" customFormat="false" ht="15" hidden="false" customHeight="false" outlineLevel="0" collapsed="false">
      <c r="A148" s="33"/>
      <c r="B148" s="93" t="s">
        <v>163</v>
      </c>
      <c r="C148" s="93"/>
      <c r="D148" s="93"/>
      <c r="E148" s="93"/>
      <c r="F148" s="93"/>
      <c r="G148" s="93"/>
      <c r="H148" s="93"/>
      <c r="I148" s="93"/>
      <c r="J148" s="162" t="n">
        <f aca="false">SUM(J146:K147)</f>
        <v>2712.32751988148</v>
      </c>
      <c r="K148" s="162"/>
    </row>
    <row r="149" s="167" customFormat="true" ht="15" hidden="false" customHeight="false" outlineLevel="0" collapsed="false">
      <c r="A149" s="163"/>
      <c r="B149" s="164"/>
      <c r="C149" s="164"/>
      <c r="D149" s="164"/>
      <c r="E149" s="164"/>
      <c r="F149" s="164"/>
      <c r="G149" s="164"/>
      <c r="H149" s="164"/>
      <c r="I149" s="164"/>
      <c r="J149" s="165"/>
      <c r="K149" s="166"/>
    </row>
    <row r="150" customFormat="false" ht="15" hidden="false" customHeight="false" outlineLevel="0" collapsed="false">
      <c r="A150" s="33"/>
      <c r="B150" s="34"/>
      <c r="C150" s="34"/>
      <c r="D150" s="34"/>
      <c r="E150" s="34"/>
      <c r="F150" s="34"/>
      <c r="G150" s="34"/>
      <c r="H150" s="34"/>
      <c r="I150" s="34"/>
      <c r="J150" s="46"/>
      <c r="K150" s="35"/>
    </row>
    <row r="151" customFormat="false" ht="15" hidden="false" customHeight="false" outlineLevel="0" collapsed="false">
      <c r="A151" s="33"/>
      <c r="B151" s="168" t="s">
        <v>164</v>
      </c>
      <c r="C151" s="168"/>
      <c r="D151" s="168"/>
      <c r="E151" s="168"/>
      <c r="F151" s="168"/>
      <c r="G151" s="168"/>
      <c r="H151" s="168"/>
      <c r="I151" s="168"/>
      <c r="J151" s="168"/>
      <c r="K151" s="168"/>
      <c r="M151" s="147"/>
    </row>
    <row r="152" customFormat="false" ht="44.25" hidden="false" customHeight="true" outlineLevel="0" collapsed="false">
      <c r="A152" s="33"/>
      <c r="B152" s="93" t="s">
        <v>165</v>
      </c>
      <c r="C152" s="93"/>
      <c r="D152" s="93"/>
      <c r="E152" s="93"/>
      <c r="F152" s="125" t="s">
        <v>166</v>
      </c>
      <c r="G152" s="125"/>
      <c r="H152" s="169" t="s">
        <v>167</v>
      </c>
      <c r="I152" s="170" t="s">
        <v>168</v>
      </c>
      <c r="J152" s="170" t="s">
        <v>169</v>
      </c>
      <c r="K152" s="125" t="s">
        <v>170</v>
      </c>
    </row>
    <row r="153" customFormat="false" ht="15" hidden="false" customHeight="false" outlineLevel="0" collapsed="false">
      <c r="A153" s="33"/>
      <c r="B153" s="67" t="s">
        <v>171</v>
      </c>
      <c r="C153" s="66" t="str">
        <f aca="false">J30</f>
        <v>Faxineiro</v>
      </c>
      <c r="D153" s="66"/>
      <c r="E153" s="66"/>
      <c r="F153" s="84" t="n">
        <f aca="false">J148</f>
        <v>2712.32751988148</v>
      </c>
      <c r="G153" s="84"/>
      <c r="H153" s="171" t="n">
        <v>1</v>
      </c>
      <c r="I153" s="172" t="n">
        <f aca="false">F153*H153</f>
        <v>2712.32751988148</v>
      </c>
      <c r="J153" s="171" t="n">
        <v>1</v>
      </c>
      <c r="K153" s="142" t="n">
        <f aca="false">I153*J153</f>
        <v>2712.32751988148</v>
      </c>
      <c r="M153" s="151"/>
    </row>
    <row r="154" customFormat="false" ht="15" hidden="false" customHeight="false" outlineLevel="0" collapsed="false">
      <c r="A154" s="33"/>
      <c r="B154" s="160" t="s">
        <v>172</v>
      </c>
      <c r="C154" s="160"/>
      <c r="D154" s="160"/>
      <c r="E154" s="160"/>
      <c r="F154" s="160"/>
      <c r="G154" s="160"/>
      <c r="H154" s="160"/>
      <c r="I154" s="160"/>
      <c r="J154" s="160"/>
      <c r="K154" s="173" t="n">
        <f aca="false">K153</f>
        <v>2712.32751988148</v>
      </c>
    </row>
    <row r="155" customFormat="false" ht="15" hidden="false" customHeight="false" outlineLevel="0" collapsed="false">
      <c r="A155" s="33"/>
      <c r="B155" s="34"/>
      <c r="C155" s="34"/>
      <c r="D155" s="34"/>
      <c r="E155" s="34"/>
      <c r="F155" s="34"/>
      <c r="G155" s="34"/>
      <c r="H155" s="34"/>
      <c r="I155" s="34"/>
      <c r="J155" s="46"/>
      <c r="K155" s="174"/>
    </row>
    <row r="156" customFormat="false" ht="15" hidden="false" customHeight="false" outlineLevel="0" collapsed="false">
      <c r="A156" s="33"/>
      <c r="B156" s="34"/>
      <c r="C156" s="34"/>
      <c r="D156" s="34"/>
      <c r="E156" s="34"/>
      <c r="F156" s="34"/>
      <c r="G156" s="34"/>
      <c r="H156" s="34"/>
      <c r="I156" s="34"/>
      <c r="J156" s="46"/>
      <c r="K156" s="35"/>
    </row>
    <row r="157" customFormat="false" ht="15" hidden="false" customHeight="false" outlineLevel="0" collapsed="false">
      <c r="A157" s="33"/>
      <c r="B157" s="175" t="s">
        <v>173</v>
      </c>
      <c r="C157" s="175"/>
      <c r="D157" s="175"/>
      <c r="E157" s="175"/>
      <c r="F157" s="175"/>
      <c r="G157" s="175"/>
      <c r="H157" s="175"/>
      <c r="I157" s="175"/>
      <c r="J157" s="175"/>
      <c r="K157" s="175"/>
    </row>
    <row r="158" customFormat="false" ht="15" hidden="false" customHeight="false" outlineLevel="0" collapsed="false">
      <c r="A158" s="33"/>
      <c r="B158" s="176" t="s">
        <v>174</v>
      </c>
      <c r="C158" s="176"/>
      <c r="D158" s="176"/>
      <c r="E158" s="176"/>
      <c r="F158" s="176"/>
      <c r="G158" s="176"/>
      <c r="H158" s="176"/>
      <c r="I158" s="176"/>
      <c r="J158" s="176"/>
      <c r="K158" s="176"/>
    </row>
    <row r="159" customFormat="false" ht="15" hidden="false" customHeight="false" outlineLevel="0" collapsed="false">
      <c r="A159" s="33"/>
      <c r="B159" s="177"/>
      <c r="C159" s="178" t="s">
        <v>175</v>
      </c>
      <c r="D159" s="179"/>
      <c r="E159" s="179"/>
      <c r="F159" s="179"/>
      <c r="G159" s="179"/>
      <c r="H159" s="179"/>
      <c r="I159" s="180"/>
      <c r="J159" s="181" t="s">
        <v>108</v>
      </c>
      <c r="K159" s="181"/>
    </row>
    <row r="160" customFormat="false" ht="15" hidden="false" customHeight="true" outlineLevel="0" collapsed="false">
      <c r="A160" s="33"/>
      <c r="B160" s="182" t="s">
        <v>37</v>
      </c>
      <c r="C160" s="183" t="s">
        <v>176</v>
      </c>
      <c r="D160" s="183"/>
      <c r="E160" s="183"/>
      <c r="F160" s="183"/>
      <c r="G160" s="183"/>
      <c r="H160" s="183"/>
      <c r="I160" s="183"/>
      <c r="J160" s="184" t="n">
        <f aca="false">I153</f>
        <v>2712.32751988148</v>
      </c>
      <c r="K160" s="184"/>
    </row>
    <row r="161" customFormat="false" ht="15" hidden="false" customHeight="true" outlineLevel="0" collapsed="false">
      <c r="A161" s="33"/>
      <c r="B161" s="182" t="s">
        <v>39</v>
      </c>
      <c r="C161" s="183" t="s">
        <v>177</v>
      </c>
      <c r="D161" s="183"/>
      <c r="E161" s="183"/>
      <c r="F161" s="183"/>
      <c r="G161" s="183"/>
      <c r="H161" s="183"/>
      <c r="I161" s="183"/>
      <c r="J161" s="185" t="n">
        <f aca="false">K153</f>
        <v>2712.32751988148</v>
      </c>
      <c r="K161" s="185"/>
    </row>
    <row r="162" customFormat="false" ht="25.5" hidden="false" customHeight="true" outlineLevel="0" collapsed="false">
      <c r="A162" s="186"/>
      <c r="B162" s="182" t="s">
        <v>42</v>
      </c>
      <c r="C162" s="183" t="s">
        <v>178</v>
      </c>
      <c r="D162" s="183"/>
      <c r="E162" s="183"/>
      <c r="F162" s="183"/>
      <c r="G162" s="183"/>
      <c r="H162" s="183"/>
      <c r="I162" s="183"/>
      <c r="J162" s="187" t="n">
        <f aca="false">J161*12</f>
        <v>32547.9302385778</v>
      </c>
      <c r="K162" s="187"/>
    </row>
    <row r="166" customFormat="false" ht="12" hidden="false" customHeight="true" outlineLevel="0" collapsed="false"/>
    <row r="169" customFormat="false" ht="15.75" hidden="false" customHeight="true" outlineLevel="0" collapsed="false"/>
  </sheetData>
  <mergeCells count="152">
    <mergeCell ref="B5:J5"/>
    <mergeCell ref="F7:J7"/>
    <mergeCell ref="B8:I8"/>
    <mergeCell ref="B10:K10"/>
    <mergeCell ref="B14:E14"/>
    <mergeCell ref="F14:I14"/>
    <mergeCell ref="B15:E15"/>
    <mergeCell ref="F15:I15"/>
    <mergeCell ref="I17:J17"/>
    <mergeCell ref="I18:J18"/>
    <mergeCell ref="C19:H19"/>
    <mergeCell ref="I19:J19"/>
    <mergeCell ref="I20:J20"/>
    <mergeCell ref="B23:K23"/>
    <mergeCell ref="B28:K28"/>
    <mergeCell ref="B29:K29"/>
    <mergeCell ref="C30:I30"/>
    <mergeCell ref="J30:K30"/>
    <mergeCell ref="C31:I31"/>
    <mergeCell ref="J31:K31"/>
    <mergeCell ref="C32:I32"/>
    <mergeCell ref="J32:K32"/>
    <mergeCell ref="C33:I33"/>
    <mergeCell ref="J33:K33"/>
    <mergeCell ref="C34:I34"/>
    <mergeCell ref="J34:K34"/>
    <mergeCell ref="B36:K36"/>
    <mergeCell ref="C37:I37"/>
    <mergeCell ref="C39:I39"/>
    <mergeCell ref="C40:I40"/>
    <mergeCell ref="C41:I41"/>
    <mergeCell ref="C42:I42"/>
    <mergeCell ref="C43:I43"/>
    <mergeCell ref="B44:I44"/>
    <mergeCell ref="B46:K46"/>
    <mergeCell ref="C48:I48"/>
    <mergeCell ref="C49:I49"/>
    <mergeCell ref="C50:I50"/>
    <mergeCell ref="B51:I51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B63:I63"/>
    <mergeCell ref="B65:K65"/>
    <mergeCell ref="C66:I66"/>
    <mergeCell ref="C67:I67"/>
    <mergeCell ref="C68:I68"/>
    <mergeCell ref="C69:I69"/>
    <mergeCell ref="C70:I70"/>
    <mergeCell ref="C71:I71"/>
    <mergeCell ref="B74:I74"/>
    <mergeCell ref="B76:K76"/>
    <mergeCell ref="C77:I77"/>
    <mergeCell ref="C78:I78"/>
    <mergeCell ref="C79:I79"/>
    <mergeCell ref="C80:I80"/>
    <mergeCell ref="B81:I81"/>
    <mergeCell ref="B84:K84"/>
    <mergeCell ref="C85:I85"/>
    <mergeCell ref="C86:I86"/>
    <mergeCell ref="C87:I87"/>
    <mergeCell ref="C88:I88"/>
    <mergeCell ref="C89:I89"/>
    <mergeCell ref="C90:I90"/>
    <mergeCell ref="C91:I91"/>
    <mergeCell ref="B92:I92"/>
    <mergeCell ref="B95:K95"/>
    <mergeCell ref="B96:K96"/>
    <mergeCell ref="C97:I97"/>
    <mergeCell ref="C98:I98"/>
    <mergeCell ref="C99:I99"/>
    <mergeCell ref="C100:I100"/>
    <mergeCell ref="C101:I101"/>
    <mergeCell ref="C102:I102"/>
    <mergeCell ref="B103:I103"/>
    <mergeCell ref="B105:K105"/>
    <mergeCell ref="C106:I106"/>
    <mergeCell ref="C107:I107"/>
    <mergeCell ref="C108:I108"/>
    <mergeCell ref="B110:K110"/>
    <mergeCell ref="C111:I111"/>
    <mergeCell ref="J111:K111"/>
    <mergeCell ref="C112:I112"/>
    <mergeCell ref="J112:K112"/>
    <mergeCell ref="C113:I113"/>
    <mergeCell ref="J113:K113"/>
    <mergeCell ref="B114:I114"/>
    <mergeCell ref="J114:K114"/>
    <mergeCell ref="B116:K116"/>
    <mergeCell ref="C117:I117"/>
    <mergeCell ref="J117:K117"/>
    <mergeCell ref="C118:I118"/>
    <mergeCell ref="J118:K118"/>
    <mergeCell ref="C119:I119"/>
    <mergeCell ref="J119:K119"/>
    <mergeCell ref="C120:I120"/>
    <mergeCell ref="J120:K120"/>
    <mergeCell ref="C121:I121"/>
    <mergeCell ref="J121:K121"/>
    <mergeCell ref="B122:I122"/>
    <mergeCell ref="J122:K122"/>
    <mergeCell ref="B125:K125"/>
    <mergeCell ref="C126:I126"/>
    <mergeCell ref="C127:I127"/>
    <mergeCell ref="C128:I128"/>
    <mergeCell ref="C129:I129"/>
    <mergeCell ref="C130:I130"/>
    <mergeCell ref="C131:I131"/>
    <mergeCell ref="C132:I132"/>
    <mergeCell ref="C133:I133"/>
    <mergeCell ref="B134:I135"/>
    <mergeCell ref="B136:I136"/>
    <mergeCell ref="B139:K139"/>
    <mergeCell ref="B140:I140"/>
    <mergeCell ref="J140:K140"/>
    <mergeCell ref="C141:I141"/>
    <mergeCell ref="J141:K141"/>
    <mergeCell ref="C142:I142"/>
    <mergeCell ref="J142:K142"/>
    <mergeCell ref="C143:I143"/>
    <mergeCell ref="J143:K143"/>
    <mergeCell ref="C144:I144"/>
    <mergeCell ref="J144:K144"/>
    <mergeCell ref="C145:I145"/>
    <mergeCell ref="J145:K145"/>
    <mergeCell ref="B146:I146"/>
    <mergeCell ref="J146:K146"/>
    <mergeCell ref="C147:I147"/>
    <mergeCell ref="J147:K147"/>
    <mergeCell ref="B148:I148"/>
    <mergeCell ref="J148:K148"/>
    <mergeCell ref="B151:K151"/>
    <mergeCell ref="B152:E152"/>
    <mergeCell ref="F152:G152"/>
    <mergeCell ref="C153:E153"/>
    <mergeCell ref="F153:G153"/>
    <mergeCell ref="B154:J154"/>
    <mergeCell ref="B157:K157"/>
    <mergeCell ref="B158:K158"/>
    <mergeCell ref="J159:K159"/>
    <mergeCell ref="C160:I160"/>
    <mergeCell ref="J160:K160"/>
    <mergeCell ref="C161:I161"/>
    <mergeCell ref="J161:K161"/>
    <mergeCell ref="C162:I162"/>
    <mergeCell ref="J162:K16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92" man="true" max="16383" min="0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70"/>
  <sheetViews>
    <sheetView showFormulas="false" showGridLines="true" showRowColHeaders="true" showZeros="true" rightToLeft="false" tabSelected="false" showOutlineSymbols="true" defaultGridColor="true" view="normal" topLeftCell="A54" colorId="64" zoomScale="100" zoomScaleNormal="100" zoomScalePageLayoutView="100" workbookViewId="0">
      <selection pane="topLeft" activeCell="K69" activeCellId="0" sqref="K69"/>
    </sheetView>
  </sheetViews>
  <sheetFormatPr defaultRowHeight="15" zeroHeight="false" outlineLevelRow="0" outlineLevelCol="0"/>
  <cols>
    <col collapsed="false" customWidth="true" hidden="false" outlineLevel="0" max="1" min="1" style="28" width="2.14"/>
    <col collapsed="false" customWidth="true" hidden="false" outlineLevel="0" max="2" min="2" style="28" width="11.99"/>
    <col collapsed="false" customWidth="true" hidden="false" outlineLevel="0" max="3" min="3" style="28" width="19.14"/>
    <col collapsed="false" customWidth="true" hidden="false" outlineLevel="0" max="4" min="4" style="28" width="4.71"/>
    <col collapsed="false" customWidth="true" hidden="false" outlineLevel="0" max="5" min="5" style="28" width="6.42"/>
    <col collapsed="false" customWidth="true" hidden="false" outlineLevel="0" max="6" min="6" style="28" width="11.99"/>
    <col collapsed="false" customWidth="true" hidden="false" outlineLevel="0" max="7" min="7" style="28" width="14.28"/>
    <col collapsed="false" customWidth="true" hidden="false" outlineLevel="0" max="8" min="8" style="28" width="18"/>
    <col collapsed="false" customWidth="true" hidden="false" outlineLevel="0" max="9" min="9" style="28" width="18.29"/>
    <col collapsed="false" customWidth="true" hidden="false" outlineLevel="0" max="10" min="10" style="29" width="18.29"/>
    <col collapsed="false" customWidth="true" hidden="false" outlineLevel="0" max="11" min="11" style="29" width="20.86"/>
    <col collapsed="false" customWidth="true" hidden="false" outlineLevel="0" max="1025" min="12" style="28" width="19.29"/>
  </cols>
  <sheetData>
    <row r="1" customFormat="false" ht="14.45" hidden="false" customHeight="false" outlineLevel="0" collapsed="false">
      <c r="A1" s="30"/>
      <c r="B1" s="30"/>
      <c r="C1" s="31"/>
      <c r="D1" s="31"/>
      <c r="E1" s="31"/>
      <c r="F1" s="31"/>
      <c r="G1" s="31"/>
      <c r="H1" s="31"/>
      <c r="I1" s="31"/>
      <c r="J1" s="32"/>
      <c r="K1" s="32"/>
    </row>
    <row r="2" customFormat="false" ht="14.45" hidden="false" customHeight="false" outlineLevel="0" collapsed="false">
      <c r="A2" s="33"/>
      <c r="B2" s="33"/>
      <c r="C2" s="34"/>
      <c r="D2" s="34"/>
      <c r="E2" s="34"/>
      <c r="F2" s="34"/>
      <c r="G2" s="34"/>
      <c r="H2" s="34"/>
      <c r="I2" s="34"/>
      <c r="J2" s="35"/>
      <c r="K2" s="35"/>
    </row>
    <row r="3" customFormat="false" ht="14.45" hidden="false" customHeight="false" outlineLevel="0" collapsed="false">
      <c r="A3" s="33"/>
      <c r="B3" s="33"/>
      <c r="C3" s="34"/>
      <c r="D3" s="34"/>
      <c r="E3" s="34"/>
      <c r="F3" s="34"/>
      <c r="G3" s="34"/>
      <c r="H3" s="34"/>
      <c r="I3" s="34"/>
      <c r="J3" s="35"/>
      <c r="K3" s="35"/>
    </row>
    <row r="4" customFormat="false" ht="14.45" hidden="false" customHeight="false" outlineLevel="0" collapsed="false">
      <c r="A4" s="33"/>
      <c r="B4" s="33"/>
      <c r="C4" s="34"/>
      <c r="D4" s="34"/>
      <c r="E4" s="34"/>
      <c r="F4" s="34"/>
      <c r="G4" s="34"/>
      <c r="H4" s="34"/>
      <c r="I4" s="34"/>
      <c r="J4" s="35"/>
      <c r="K4" s="35"/>
    </row>
    <row r="5" customFormat="false" ht="15" hidden="false" customHeight="false" outlineLevel="0" collapsed="false">
      <c r="A5" s="33"/>
      <c r="B5" s="36" t="s">
        <v>26</v>
      </c>
      <c r="C5" s="36"/>
      <c r="D5" s="36"/>
      <c r="E5" s="36"/>
      <c r="F5" s="36"/>
      <c r="G5" s="36"/>
      <c r="H5" s="36"/>
      <c r="I5" s="36"/>
      <c r="J5" s="36"/>
      <c r="K5" s="35"/>
    </row>
    <row r="6" s="41" customFormat="true" ht="15" hidden="false" customHeight="true" outlineLevel="0" collapsed="false">
      <c r="A6" s="37"/>
      <c r="B6" s="38" t="s">
        <v>27</v>
      </c>
      <c r="C6" s="39"/>
      <c r="D6" s="39"/>
      <c r="E6" s="39"/>
      <c r="F6" s="39" t="s">
        <v>28</v>
      </c>
      <c r="G6" s="39"/>
      <c r="H6" s="39"/>
      <c r="I6" s="39"/>
      <c r="J6" s="40"/>
      <c r="K6" s="40"/>
    </row>
    <row r="7" s="41" customFormat="true" ht="13.9" hidden="false" customHeight="false" outlineLevel="0" collapsed="false">
      <c r="A7" s="37"/>
      <c r="B7" s="38" t="s">
        <v>29</v>
      </c>
      <c r="C7" s="39"/>
      <c r="D7" s="39"/>
      <c r="E7" s="39"/>
      <c r="F7" s="42" t="s">
        <v>30</v>
      </c>
      <c r="G7" s="42"/>
      <c r="H7" s="42"/>
      <c r="I7" s="42"/>
      <c r="J7" s="42"/>
      <c r="K7" s="43"/>
    </row>
    <row r="8" customFormat="false" ht="15" hidden="false" customHeight="false" outlineLevel="0" collapsed="false">
      <c r="A8" s="33"/>
      <c r="B8" s="44" t="s">
        <v>31</v>
      </c>
      <c r="C8" s="44"/>
      <c r="D8" s="44"/>
      <c r="E8" s="44"/>
      <c r="F8" s="44"/>
      <c r="G8" s="44"/>
      <c r="H8" s="44"/>
      <c r="I8" s="44"/>
      <c r="J8" s="45"/>
      <c r="K8" s="35"/>
    </row>
    <row r="9" customFormat="false" ht="14.45" hidden="false" customHeight="false" outlineLevel="0" collapsed="false">
      <c r="A9" s="33"/>
      <c r="B9" s="34"/>
      <c r="C9" s="34"/>
      <c r="D9" s="34"/>
      <c r="E9" s="34"/>
      <c r="F9" s="34"/>
      <c r="G9" s="34"/>
      <c r="H9" s="34"/>
      <c r="I9" s="34"/>
      <c r="J9" s="46"/>
      <c r="K9" s="35"/>
    </row>
    <row r="10" customFormat="false" ht="15" hidden="false" customHeight="false" outlineLevel="0" collapsed="false">
      <c r="A10" s="33"/>
      <c r="B10" s="47" t="s">
        <v>32</v>
      </c>
      <c r="C10" s="47"/>
      <c r="D10" s="47"/>
      <c r="E10" s="47"/>
      <c r="F10" s="47"/>
      <c r="G10" s="47"/>
      <c r="H10" s="47"/>
      <c r="I10" s="47"/>
      <c r="J10" s="47"/>
      <c r="K10" s="47"/>
    </row>
    <row r="11" customFormat="false" ht="14.45" hidden="false" customHeight="false" outlineLevel="0" collapsed="false">
      <c r="A11" s="33"/>
      <c r="B11" s="34"/>
      <c r="C11" s="34"/>
      <c r="D11" s="34"/>
      <c r="E11" s="34"/>
      <c r="F11" s="34"/>
      <c r="G11" s="34"/>
      <c r="H11" s="34"/>
      <c r="I11" s="34"/>
      <c r="J11" s="46"/>
      <c r="K11" s="35"/>
    </row>
    <row r="12" s="28" customFormat="true" ht="14.45" hidden="false" customHeight="false" outlineLevel="0" collapsed="false">
      <c r="A12" s="33"/>
      <c r="K12" s="35"/>
    </row>
    <row r="13" customFormat="false" ht="14.45" hidden="false" customHeight="false" outlineLevel="0" collapsed="false">
      <c r="A13" s="33"/>
      <c r="B13" s="34"/>
      <c r="C13" s="34"/>
      <c r="D13" s="34"/>
      <c r="E13" s="34"/>
      <c r="F13" s="34"/>
      <c r="G13" s="34"/>
      <c r="H13" s="34"/>
      <c r="I13" s="34"/>
      <c r="J13" s="46"/>
      <c r="K13" s="35"/>
    </row>
    <row r="14" customFormat="false" ht="15" hidden="false" customHeight="false" outlineLevel="0" collapsed="false">
      <c r="A14" s="33"/>
      <c r="B14" s="48" t="s">
        <v>33</v>
      </c>
      <c r="C14" s="48"/>
      <c r="D14" s="48"/>
      <c r="E14" s="48"/>
      <c r="F14" s="49" t="s">
        <v>34</v>
      </c>
      <c r="G14" s="49"/>
      <c r="H14" s="49"/>
      <c r="I14" s="49"/>
      <c r="J14" s="46"/>
      <c r="K14" s="35"/>
    </row>
    <row r="15" customFormat="false" ht="15" hidden="false" customHeight="false" outlineLevel="0" collapsed="false">
      <c r="A15" s="33"/>
      <c r="B15" s="48" t="s">
        <v>35</v>
      </c>
      <c r="C15" s="48"/>
      <c r="D15" s="48"/>
      <c r="E15" s="48"/>
      <c r="F15" s="50" t="s">
        <v>36</v>
      </c>
      <c r="G15" s="50"/>
      <c r="H15" s="50"/>
      <c r="I15" s="50"/>
      <c r="J15" s="46"/>
      <c r="K15" s="35"/>
    </row>
    <row r="16" customFormat="false" ht="14.45" hidden="false" customHeight="false" outlineLevel="0" collapsed="false">
      <c r="A16" s="33"/>
      <c r="B16" s="34"/>
      <c r="C16" s="34"/>
      <c r="D16" s="34"/>
      <c r="E16" s="34"/>
      <c r="F16" s="34"/>
      <c r="G16" s="34"/>
      <c r="H16" s="34"/>
      <c r="I16" s="34"/>
      <c r="J16" s="46"/>
      <c r="K16" s="35"/>
    </row>
    <row r="17" customFormat="false" ht="15" hidden="false" customHeight="false" outlineLevel="0" collapsed="false">
      <c r="A17" s="33"/>
      <c r="B17" s="51" t="s">
        <v>37</v>
      </c>
      <c r="C17" s="52" t="s">
        <v>38</v>
      </c>
      <c r="D17" s="53"/>
      <c r="E17" s="53"/>
      <c r="F17" s="53"/>
      <c r="G17" s="53"/>
      <c r="H17" s="54"/>
      <c r="I17" s="55"/>
      <c r="J17" s="55"/>
      <c r="K17" s="35"/>
    </row>
    <row r="18" customFormat="false" ht="15" hidden="false" customHeight="false" outlineLevel="0" collapsed="false">
      <c r="A18" s="33"/>
      <c r="B18" s="51" t="s">
        <v>39</v>
      </c>
      <c r="C18" s="52" t="s">
        <v>40</v>
      </c>
      <c r="D18" s="53"/>
      <c r="E18" s="53"/>
      <c r="F18" s="53"/>
      <c r="G18" s="53"/>
      <c r="H18" s="54"/>
      <c r="I18" s="48" t="s">
        <v>41</v>
      </c>
      <c r="J18" s="48"/>
      <c r="K18" s="35"/>
    </row>
    <row r="19" customFormat="false" ht="15" hidden="false" customHeight="false" outlineLevel="0" collapsed="false">
      <c r="A19" s="33"/>
      <c r="B19" s="51" t="s">
        <v>42</v>
      </c>
      <c r="C19" s="56" t="s">
        <v>43</v>
      </c>
      <c r="D19" s="56"/>
      <c r="E19" s="56"/>
      <c r="F19" s="56"/>
      <c r="G19" s="56"/>
      <c r="H19" s="56"/>
      <c r="I19" s="55" t="n">
        <v>43466</v>
      </c>
      <c r="J19" s="55"/>
      <c r="K19" s="35"/>
    </row>
    <row r="20" customFormat="false" ht="15" hidden="false" customHeight="false" outlineLevel="0" collapsed="false">
      <c r="A20" s="33"/>
      <c r="B20" s="51" t="s">
        <v>44</v>
      </c>
      <c r="C20" s="52" t="s">
        <v>45</v>
      </c>
      <c r="D20" s="53"/>
      <c r="E20" s="53"/>
      <c r="F20" s="53"/>
      <c r="G20" s="53"/>
      <c r="H20" s="54"/>
      <c r="I20" s="48" t="n">
        <v>12</v>
      </c>
      <c r="J20" s="48"/>
      <c r="K20" s="35"/>
    </row>
    <row r="21" customFormat="false" ht="14.45" hidden="false" customHeight="false" outlineLevel="0" collapsed="false">
      <c r="A21" s="33"/>
      <c r="B21" s="34"/>
      <c r="C21" s="34"/>
      <c r="D21" s="34"/>
      <c r="E21" s="34"/>
      <c r="F21" s="34"/>
      <c r="G21" s="34"/>
      <c r="H21" s="34"/>
      <c r="I21" s="34"/>
      <c r="J21" s="46"/>
      <c r="K21" s="35"/>
    </row>
    <row r="22" customFormat="false" ht="14.45" hidden="false" customHeight="false" outlineLevel="0" collapsed="false">
      <c r="A22" s="33"/>
      <c r="B22" s="34"/>
      <c r="C22" s="34"/>
      <c r="D22" s="34"/>
      <c r="E22" s="34"/>
      <c r="F22" s="34"/>
      <c r="G22" s="34"/>
      <c r="H22" s="34"/>
      <c r="I22" s="34"/>
      <c r="J22" s="46"/>
      <c r="K22" s="35"/>
    </row>
    <row r="23" customFormat="false" ht="15.6" hidden="false" customHeight="false" outlineLevel="0" collapsed="false">
      <c r="A23" s="33"/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customFormat="false" ht="14.45" hidden="false" customHeight="false" outlineLevel="0" collapsed="false">
      <c r="A24" s="33"/>
      <c r="B24" s="34"/>
      <c r="C24" s="34"/>
      <c r="D24" s="34"/>
      <c r="E24" s="34"/>
      <c r="F24" s="34"/>
      <c r="G24" s="34"/>
      <c r="H24" s="34"/>
      <c r="I24" s="34"/>
      <c r="J24" s="46"/>
      <c r="K24" s="35"/>
    </row>
    <row r="25" customFormat="false" ht="15.75" hidden="false" customHeight="false" outlineLevel="0" collapsed="false">
      <c r="A25" s="33"/>
      <c r="B25" s="58" t="s">
        <v>46</v>
      </c>
      <c r="C25" s="34"/>
      <c r="D25" s="34"/>
      <c r="E25" s="34"/>
      <c r="F25" s="34"/>
      <c r="G25" s="34"/>
      <c r="H25" s="59"/>
      <c r="I25" s="34"/>
      <c r="J25" s="46"/>
      <c r="K25" s="35"/>
    </row>
    <row r="26" customFormat="false" ht="14.45" hidden="false" customHeight="false" outlineLevel="0" collapsed="false">
      <c r="A26" s="33"/>
      <c r="B26" s="34"/>
      <c r="C26" s="34"/>
      <c r="D26" s="34"/>
      <c r="E26" s="34"/>
      <c r="F26" s="34"/>
      <c r="G26" s="34"/>
      <c r="H26" s="34"/>
      <c r="I26" s="34"/>
      <c r="J26" s="46"/>
      <c r="K26" s="35"/>
    </row>
    <row r="27" customFormat="false" ht="15.75" hidden="false" customHeight="false" outlineLevel="0" collapsed="false">
      <c r="A27" s="33"/>
      <c r="B27" s="60" t="s">
        <v>47</v>
      </c>
      <c r="C27" s="61"/>
      <c r="D27" s="61"/>
      <c r="E27" s="61"/>
      <c r="F27" s="61"/>
      <c r="G27" s="61"/>
      <c r="H27" s="61"/>
      <c r="I27" s="61"/>
      <c r="J27" s="62"/>
      <c r="K27" s="63"/>
    </row>
    <row r="28" customFormat="false" ht="15" hidden="false" customHeight="false" outlineLevel="0" collapsed="false">
      <c r="A28" s="33"/>
      <c r="B28" s="64" t="s">
        <v>48</v>
      </c>
      <c r="C28" s="64"/>
      <c r="D28" s="64"/>
      <c r="E28" s="64"/>
      <c r="F28" s="64"/>
      <c r="G28" s="64"/>
      <c r="H28" s="64"/>
      <c r="I28" s="64"/>
      <c r="J28" s="64"/>
      <c r="K28" s="64"/>
    </row>
    <row r="29" customFormat="false" ht="15" hidden="false" customHeight="false" outlineLevel="0" collapsed="false">
      <c r="A29" s="33"/>
      <c r="B29" s="65" t="s">
        <v>49</v>
      </c>
      <c r="C29" s="65"/>
      <c r="D29" s="65"/>
      <c r="E29" s="65"/>
      <c r="F29" s="65"/>
      <c r="G29" s="65"/>
      <c r="H29" s="65"/>
      <c r="I29" s="65"/>
      <c r="J29" s="65"/>
      <c r="K29" s="65"/>
    </row>
    <row r="30" customFormat="false" ht="15" hidden="false" customHeight="true" outlineLevel="0" collapsed="false">
      <c r="A30" s="33"/>
      <c r="B30" s="66" t="n">
        <v>1</v>
      </c>
      <c r="C30" s="67" t="s">
        <v>50</v>
      </c>
      <c r="D30" s="67"/>
      <c r="E30" s="67"/>
      <c r="F30" s="67"/>
      <c r="G30" s="67"/>
      <c r="H30" s="67"/>
      <c r="I30" s="67"/>
      <c r="J30" s="68" t="s">
        <v>179</v>
      </c>
      <c r="K30" s="68"/>
    </row>
    <row r="31" customFormat="false" ht="15" hidden="false" customHeight="true" outlineLevel="0" collapsed="false">
      <c r="A31" s="33"/>
      <c r="B31" s="66" t="n">
        <v>2</v>
      </c>
      <c r="C31" s="67" t="s">
        <v>52</v>
      </c>
      <c r="D31" s="67"/>
      <c r="E31" s="67"/>
      <c r="F31" s="67"/>
      <c r="G31" s="67"/>
      <c r="H31" s="67"/>
      <c r="I31" s="67"/>
      <c r="J31" s="69" t="s">
        <v>180</v>
      </c>
      <c r="K31" s="69"/>
    </row>
    <row r="32" customFormat="false" ht="15" hidden="false" customHeight="false" outlineLevel="0" collapsed="false">
      <c r="A32" s="33"/>
      <c r="B32" s="66" t="n">
        <v>3</v>
      </c>
      <c r="C32" s="67" t="s">
        <v>54</v>
      </c>
      <c r="D32" s="67"/>
      <c r="E32" s="67"/>
      <c r="F32" s="67"/>
      <c r="G32" s="67"/>
      <c r="H32" s="67"/>
      <c r="I32" s="67"/>
      <c r="J32" s="70" t="n">
        <v>1338.81</v>
      </c>
      <c r="K32" s="70"/>
    </row>
    <row r="33" customFormat="false" ht="15.75" hidden="false" customHeight="true" outlineLevel="0" collapsed="false">
      <c r="A33" s="33"/>
      <c r="B33" s="66" t="n">
        <v>4</v>
      </c>
      <c r="C33" s="67" t="s">
        <v>55</v>
      </c>
      <c r="D33" s="67"/>
      <c r="E33" s="67"/>
      <c r="F33" s="67"/>
      <c r="G33" s="67"/>
      <c r="H33" s="67"/>
      <c r="I33" s="67"/>
      <c r="J33" s="68" t="str">
        <f aca="false">J30</f>
        <v>Porteiro Diurno</v>
      </c>
      <c r="K33" s="68"/>
    </row>
    <row r="34" customFormat="false" ht="15" hidden="false" customHeight="false" outlineLevel="0" collapsed="false">
      <c r="A34" s="33"/>
      <c r="B34" s="66" t="n">
        <v>5</v>
      </c>
      <c r="C34" s="67" t="s">
        <v>56</v>
      </c>
      <c r="D34" s="67"/>
      <c r="E34" s="67"/>
      <c r="F34" s="67"/>
      <c r="G34" s="67"/>
      <c r="H34" s="67"/>
      <c r="I34" s="67"/>
      <c r="J34" s="71" t="n">
        <v>43101</v>
      </c>
      <c r="K34" s="71"/>
    </row>
    <row r="35" customFormat="false" ht="15" hidden="false" customHeight="false" outlineLevel="0" collapsed="false">
      <c r="A35" s="33"/>
      <c r="B35" s="72"/>
      <c r="C35" s="72"/>
      <c r="D35" s="72"/>
      <c r="E35" s="72"/>
      <c r="F35" s="34"/>
      <c r="G35" s="34"/>
      <c r="H35" s="34"/>
      <c r="I35" s="34"/>
      <c r="J35" s="46"/>
      <c r="K35" s="35"/>
    </row>
    <row r="36" customFormat="false" ht="15.75" hidden="false" customHeight="false" outlineLevel="0" collapsed="false">
      <c r="A36" s="33"/>
      <c r="B36" s="73" t="s">
        <v>57</v>
      </c>
      <c r="C36" s="73"/>
      <c r="D36" s="73"/>
      <c r="E36" s="73"/>
      <c r="F36" s="73"/>
      <c r="G36" s="73"/>
      <c r="H36" s="73"/>
      <c r="I36" s="73"/>
      <c r="J36" s="73"/>
      <c r="K36" s="73"/>
    </row>
    <row r="37" s="78" customFormat="true" ht="15" hidden="false" customHeight="false" outlineLevel="0" collapsed="false">
      <c r="A37" s="74"/>
      <c r="B37" s="65" t="n">
        <v>1</v>
      </c>
      <c r="C37" s="75" t="s">
        <v>58</v>
      </c>
      <c r="D37" s="75"/>
      <c r="E37" s="75"/>
      <c r="F37" s="75"/>
      <c r="G37" s="75"/>
      <c r="H37" s="75"/>
      <c r="I37" s="75"/>
      <c r="J37" s="76"/>
      <c r="K37" s="77" t="s">
        <v>59</v>
      </c>
    </row>
    <row r="38" customFormat="false" ht="15" hidden="false" customHeight="false" outlineLevel="0" collapsed="false">
      <c r="A38" s="33"/>
      <c r="B38" s="66" t="s">
        <v>37</v>
      </c>
      <c r="C38" s="79" t="s">
        <v>60</v>
      </c>
      <c r="D38" s="80"/>
      <c r="E38" s="80"/>
      <c r="F38" s="80"/>
      <c r="G38" s="80"/>
      <c r="H38" s="80"/>
      <c r="I38" s="80"/>
      <c r="J38" s="81"/>
      <c r="K38" s="82" t="n">
        <v>1398.79</v>
      </c>
    </row>
    <row r="39" customFormat="false" ht="15" hidden="false" customHeight="false" outlineLevel="0" collapsed="false">
      <c r="A39" s="33"/>
      <c r="B39" s="66" t="s">
        <v>39</v>
      </c>
      <c r="C39" s="67" t="s">
        <v>61</v>
      </c>
      <c r="D39" s="67"/>
      <c r="E39" s="67"/>
      <c r="F39" s="67"/>
      <c r="G39" s="67"/>
      <c r="H39" s="67"/>
      <c r="I39" s="67"/>
      <c r="J39" s="67"/>
      <c r="K39" s="82"/>
    </row>
    <row r="40" customFormat="false" ht="15" hidden="false" customHeight="false" outlineLevel="0" collapsed="false">
      <c r="A40" s="33"/>
      <c r="B40" s="66" t="s">
        <v>42</v>
      </c>
      <c r="C40" s="67" t="s">
        <v>62</v>
      </c>
      <c r="D40" s="67"/>
      <c r="E40" s="67"/>
      <c r="F40" s="67"/>
      <c r="G40" s="67"/>
      <c r="H40" s="67"/>
      <c r="I40" s="67"/>
      <c r="J40" s="67"/>
      <c r="K40" s="82"/>
    </row>
    <row r="41" customFormat="false" ht="15" hidden="false" customHeight="false" outlineLevel="0" collapsed="false">
      <c r="A41" s="33"/>
      <c r="B41" s="66" t="s">
        <v>44</v>
      </c>
      <c r="C41" s="67" t="s">
        <v>63</v>
      </c>
      <c r="D41" s="67"/>
      <c r="E41" s="67"/>
      <c r="F41" s="67"/>
      <c r="G41" s="67"/>
      <c r="H41" s="67"/>
      <c r="I41" s="67"/>
      <c r="J41" s="83"/>
      <c r="K41" s="84"/>
    </row>
    <row r="42" customFormat="false" ht="15" hidden="false" customHeight="false" outlineLevel="0" collapsed="false">
      <c r="A42" s="33"/>
      <c r="B42" s="66" t="s">
        <v>64</v>
      </c>
      <c r="C42" s="67" t="s">
        <v>181</v>
      </c>
      <c r="D42" s="67"/>
      <c r="E42" s="67"/>
      <c r="F42" s="67"/>
      <c r="G42" s="67"/>
      <c r="H42" s="67"/>
      <c r="I42" s="67"/>
      <c r="J42" s="67"/>
      <c r="K42" s="82"/>
    </row>
    <row r="43" customFormat="false" ht="18" hidden="false" customHeight="true" outlineLevel="0" collapsed="false">
      <c r="A43" s="33"/>
      <c r="B43" s="66" t="s">
        <v>66</v>
      </c>
      <c r="C43" s="85" t="s">
        <v>67</v>
      </c>
      <c r="D43" s="85"/>
      <c r="E43" s="85"/>
      <c r="F43" s="85"/>
      <c r="G43" s="85"/>
      <c r="H43" s="85"/>
      <c r="I43" s="85"/>
      <c r="J43" s="86"/>
      <c r="K43" s="82"/>
    </row>
    <row r="44" customFormat="false" ht="18" hidden="false" customHeight="true" outlineLevel="0" collapsed="false">
      <c r="A44" s="33"/>
      <c r="B44" s="66" t="s">
        <v>86</v>
      </c>
      <c r="C44" s="85" t="s">
        <v>182</v>
      </c>
      <c r="D44" s="85"/>
      <c r="E44" s="85"/>
      <c r="F44" s="85"/>
      <c r="G44" s="85"/>
      <c r="H44" s="85"/>
      <c r="I44" s="85"/>
      <c r="J44" s="86"/>
      <c r="K44" s="82"/>
    </row>
    <row r="45" s="91" customFormat="true" ht="15" hidden="false" customHeight="false" outlineLevel="0" collapsed="false">
      <c r="A45" s="87"/>
      <c r="B45" s="88" t="s">
        <v>68</v>
      </c>
      <c r="C45" s="88"/>
      <c r="D45" s="88"/>
      <c r="E45" s="88"/>
      <c r="F45" s="88"/>
      <c r="G45" s="88"/>
      <c r="H45" s="88"/>
      <c r="I45" s="88"/>
      <c r="J45" s="89"/>
      <c r="K45" s="90" t="n">
        <f aca="false">SUM(K38:K43)</f>
        <v>1398.79</v>
      </c>
    </row>
    <row r="46" customFormat="false" ht="15" hidden="false" customHeight="false" outlineLevel="0" collapsed="false">
      <c r="A46" s="33"/>
      <c r="B46" s="34"/>
      <c r="C46" s="34"/>
      <c r="D46" s="34"/>
      <c r="E46" s="34"/>
      <c r="F46" s="34"/>
      <c r="G46" s="34"/>
      <c r="H46" s="34"/>
      <c r="I46" s="34"/>
      <c r="J46" s="46"/>
      <c r="K46" s="35"/>
    </row>
    <row r="47" customFormat="false" ht="15" hidden="false" customHeight="false" outlineLevel="0" collapsed="false">
      <c r="A47" s="33"/>
      <c r="B47" s="92" t="s">
        <v>69</v>
      </c>
      <c r="C47" s="92"/>
      <c r="D47" s="92"/>
      <c r="E47" s="92"/>
      <c r="F47" s="92"/>
      <c r="G47" s="92"/>
      <c r="H47" s="92"/>
      <c r="I47" s="92"/>
      <c r="J47" s="92"/>
      <c r="K47" s="92"/>
    </row>
    <row r="48" customFormat="false" ht="15" hidden="false" customHeight="false" outlineLevel="0" collapsed="false">
      <c r="A48" s="33"/>
      <c r="B48" s="59" t="s">
        <v>70</v>
      </c>
      <c r="C48" s="34"/>
      <c r="D48" s="34"/>
      <c r="E48" s="34"/>
      <c r="F48" s="34"/>
      <c r="G48" s="34"/>
      <c r="H48" s="34"/>
      <c r="I48" s="34"/>
      <c r="J48" s="46"/>
      <c r="K48" s="35"/>
    </row>
    <row r="49" customFormat="false" ht="15" hidden="false" customHeight="false" outlineLevel="0" collapsed="false">
      <c r="A49" s="33"/>
      <c r="B49" s="93" t="s">
        <v>71</v>
      </c>
      <c r="C49" s="93" t="s">
        <v>72</v>
      </c>
      <c r="D49" s="93"/>
      <c r="E49" s="93"/>
      <c r="F49" s="93"/>
      <c r="G49" s="93"/>
      <c r="H49" s="93"/>
      <c r="I49" s="93"/>
      <c r="J49" s="93" t="s">
        <v>73</v>
      </c>
      <c r="K49" s="93" t="s">
        <v>59</v>
      </c>
    </row>
    <row r="50" customFormat="false" ht="15" hidden="false" customHeight="false" outlineLevel="0" collapsed="false">
      <c r="A50" s="33"/>
      <c r="B50" s="66" t="s">
        <v>37</v>
      </c>
      <c r="C50" s="67" t="s">
        <v>74</v>
      </c>
      <c r="D50" s="67"/>
      <c r="E50" s="67"/>
      <c r="F50" s="67"/>
      <c r="G50" s="67"/>
      <c r="H50" s="67"/>
      <c r="I50" s="67"/>
      <c r="J50" s="94" t="n">
        <v>0.0833</v>
      </c>
      <c r="K50" s="95" t="n">
        <f aca="false">K45*8.33%</f>
        <v>116.519207</v>
      </c>
    </row>
    <row r="51" customFormat="false" ht="15" hidden="false" customHeight="false" outlineLevel="0" collapsed="false">
      <c r="A51" s="33"/>
      <c r="B51" s="66" t="s">
        <v>39</v>
      </c>
      <c r="C51" s="67" t="s">
        <v>183</v>
      </c>
      <c r="D51" s="67"/>
      <c r="E51" s="67"/>
      <c r="F51" s="67"/>
      <c r="G51" s="67"/>
      <c r="H51" s="67"/>
      <c r="I51" s="67"/>
      <c r="J51" s="94" t="n">
        <v>0.0377</v>
      </c>
      <c r="K51" s="95" t="n">
        <f aca="false">K45*J51</f>
        <v>52.734383</v>
      </c>
    </row>
    <row r="52" customFormat="false" ht="15" hidden="false" customHeight="false" outlineLevel="0" collapsed="false">
      <c r="A52" s="33"/>
      <c r="B52" s="93" t="s">
        <v>76</v>
      </c>
      <c r="C52" s="93"/>
      <c r="D52" s="93"/>
      <c r="E52" s="93"/>
      <c r="F52" s="93"/>
      <c r="G52" s="93"/>
      <c r="H52" s="93"/>
      <c r="I52" s="93"/>
      <c r="J52" s="96" t="n">
        <f aca="false">SUM(J50:J51)</f>
        <v>0.121</v>
      </c>
      <c r="K52" s="97" t="n">
        <f aca="false">SUM(K50:K51)</f>
        <v>169.25359</v>
      </c>
    </row>
    <row r="53" customFormat="false" ht="15" hidden="false" customHeight="false" outlineLevel="0" collapsed="false">
      <c r="A53" s="33"/>
      <c r="B53" s="34"/>
      <c r="C53" s="34"/>
      <c r="D53" s="98"/>
      <c r="E53" s="98"/>
      <c r="F53" s="98"/>
      <c r="G53" s="98"/>
      <c r="H53" s="98"/>
      <c r="I53" s="98"/>
      <c r="J53" s="98"/>
      <c r="K53" s="35"/>
    </row>
    <row r="54" customFormat="false" ht="15" hidden="false" customHeight="false" outlineLevel="0" collapsed="false">
      <c r="A54" s="33"/>
      <c r="B54" s="59" t="s">
        <v>77</v>
      </c>
      <c r="C54" s="34"/>
      <c r="D54" s="98"/>
      <c r="E54" s="98"/>
      <c r="F54" s="98"/>
      <c r="G54" s="98"/>
      <c r="H54" s="98"/>
      <c r="I54" s="98"/>
      <c r="J54" s="98"/>
      <c r="K54" s="35"/>
    </row>
    <row r="55" customFormat="false" ht="15" hidden="false" customHeight="false" outlineLevel="0" collapsed="false">
      <c r="A55" s="33"/>
      <c r="B55" s="93" t="s">
        <v>78</v>
      </c>
      <c r="C55" s="93" t="s">
        <v>79</v>
      </c>
      <c r="D55" s="93"/>
      <c r="E55" s="93"/>
      <c r="F55" s="93"/>
      <c r="G55" s="93"/>
      <c r="H55" s="93"/>
      <c r="I55" s="93"/>
      <c r="J55" s="93" t="s">
        <v>73</v>
      </c>
      <c r="K55" s="93" t="s">
        <v>59</v>
      </c>
    </row>
    <row r="56" customFormat="false" ht="15" hidden="false" customHeight="false" outlineLevel="0" collapsed="false">
      <c r="A56" s="33"/>
      <c r="B56" s="66" t="s">
        <v>37</v>
      </c>
      <c r="C56" s="67" t="s">
        <v>80</v>
      </c>
      <c r="D56" s="67"/>
      <c r="E56" s="67"/>
      <c r="F56" s="67"/>
      <c r="G56" s="67"/>
      <c r="H56" s="67"/>
      <c r="I56" s="67"/>
      <c r="J56" s="99" t="n">
        <v>0.2</v>
      </c>
      <c r="K56" s="100" t="n">
        <f aca="false">ROUND(($K$45*J56),2)</f>
        <v>279.76</v>
      </c>
    </row>
    <row r="57" customFormat="false" ht="15" hidden="false" customHeight="false" outlineLevel="0" collapsed="false">
      <c r="A57" s="33"/>
      <c r="B57" s="66" t="s">
        <v>39</v>
      </c>
      <c r="C57" s="67" t="s">
        <v>81</v>
      </c>
      <c r="D57" s="67"/>
      <c r="E57" s="67"/>
      <c r="F57" s="67"/>
      <c r="G57" s="67"/>
      <c r="H57" s="67"/>
      <c r="I57" s="67"/>
      <c r="J57" s="99" t="n">
        <v>0.025</v>
      </c>
      <c r="K57" s="100" t="n">
        <f aca="false">ROUND(($K$45*J57),2)</f>
        <v>34.97</v>
      </c>
    </row>
    <row r="58" customFormat="false" ht="15" hidden="false" customHeight="false" outlineLevel="0" collapsed="false">
      <c r="A58" s="33"/>
      <c r="B58" s="66" t="s">
        <v>42</v>
      </c>
      <c r="C58" s="67" t="s">
        <v>82</v>
      </c>
      <c r="D58" s="67"/>
      <c r="E58" s="67"/>
      <c r="F58" s="67"/>
      <c r="G58" s="67"/>
      <c r="H58" s="67"/>
      <c r="I58" s="67"/>
      <c r="J58" s="101" t="n">
        <v>0.03</v>
      </c>
      <c r="K58" s="100" t="n">
        <f aca="false">ROUND(($K$45*J58),2)</f>
        <v>41.96</v>
      </c>
    </row>
    <row r="59" customFormat="false" ht="15" hidden="false" customHeight="false" outlineLevel="0" collapsed="false">
      <c r="A59" s="33"/>
      <c r="B59" s="66" t="s">
        <v>44</v>
      </c>
      <c r="C59" s="67" t="s">
        <v>83</v>
      </c>
      <c r="D59" s="67"/>
      <c r="E59" s="67"/>
      <c r="F59" s="67"/>
      <c r="G59" s="67"/>
      <c r="H59" s="67"/>
      <c r="I59" s="67"/>
      <c r="J59" s="99" t="n">
        <v>0.015</v>
      </c>
      <c r="K59" s="100" t="n">
        <f aca="false">ROUND(($K$45*J59),2)</f>
        <v>20.98</v>
      </c>
    </row>
    <row r="60" customFormat="false" ht="15" hidden="false" customHeight="false" outlineLevel="0" collapsed="false">
      <c r="A60" s="33"/>
      <c r="B60" s="66" t="s">
        <v>64</v>
      </c>
      <c r="C60" s="67" t="s">
        <v>84</v>
      </c>
      <c r="D60" s="67"/>
      <c r="E60" s="67"/>
      <c r="F60" s="67"/>
      <c r="G60" s="67"/>
      <c r="H60" s="67"/>
      <c r="I60" s="67"/>
      <c r="J60" s="99" t="n">
        <v>0.01</v>
      </c>
      <c r="K60" s="100" t="n">
        <f aca="false">ROUND(($K$45*J60),2)</f>
        <v>13.99</v>
      </c>
    </row>
    <row r="61" customFormat="false" ht="15" hidden="false" customHeight="false" outlineLevel="0" collapsed="false">
      <c r="A61" s="33"/>
      <c r="B61" s="66" t="s">
        <v>66</v>
      </c>
      <c r="C61" s="67" t="s">
        <v>85</v>
      </c>
      <c r="D61" s="67"/>
      <c r="E61" s="67"/>
      <c r="F61" s="67"/>
      <c r="G61" s="67"/>
      <c r="H61" s="67"/>
      <c r="I61" s="67"/>
      <c r="J61" s="99" t="n">
        <v>0.006</v>
      </c>
      <c r="K61" s="100" t="n">
        <f aca="false">ROUND(($K$45*J61),2)</f>
        <v>8.39</v>
      </c>
    </row>
    <row r="62" customFormat="false" ht="15" hidden="false" customHeight="false" outlineLevel="0" collapsed="false">
      <c r="A62" s="33"/>
      <c r="B62" s="66" t="s">
        <v>86</v>
      </c>
      <c r="C62" s="67" t="s">
        <v>87</v>
      </c>
      <c r="D62" s="67"/>
      <c r="E62" s="67"/>
      <c r="F62" s="67"/>
      <c r="G62" s="67"/>
      <c r="H62" s="67"/>
      <c r="I62" s="67"/>
      <c r="J62" s="99" t="n">
        <v>0.002</v>
      </c>
      <c r="K62" s="100" t="n">
        <f aca="false">ROUND(($K$45*J62),2)</f>
        <v>2.8</v>
      </c>
    </row>
    <row r="63" customFormat="false" ht="15" hidden="false" customHeight="false" outlineLevel="0" collapsed="false">
      <c r="A63" s="33"/>
      <c r="B63" s="66" t="s">
        <v>88</v>
      </c>
      <c r="C63" s="67" t="s">
        <v>89</v>
      </c>
      <c r="D63" s="67"/>
      <c r="E63" s="67"/>
      <c r="F63" s="67"/>
      <c r="G63" s="67"/>
      <c r="H63" s="67"/>
      <c r="I63" s="67"/>
      <c r="J63" s="99" t="n">
        <v>0.08</v>
      </c>
      <c r="K63" s="100" t="n">
        <f aca="false">ROUND(($K$45*J63),2)</f>
        <v>111.9</v>
      </c>
    </row>
    <row r="64" s="91" customFormat="true" ht="15" hidden="false" customHeight="false" outlineLevel="0" collapsed="false">
      <c r="A64" s="87"/>
      <c r="B64" s="93" t="s">
        <v>90</v>
      </c>
      <c r="C64" s="93"/>
      <c r="D64" s="93"/>
      <c r="E64" s="93"/>
      <c r="F64" s="93"/>
      <c r="G64" s="93"/>
      <c r="H64" s="93"/>
      <c r="I64" s="93"/>
      <c r="J64" s="102" t="n">
        <f aca="false">SUM(J56:J63)</f>
        <v>0.368</v>
      </c>
      <c r="K64" s="97" t="n">
        <f aca="false">SUM(K56:K63)</f>
        <v>514.75</v>
      </c>
    </row>
    <row r="65" customFormat="false" ht="15" hidden="false" customHeight="false" outlineLevel="0" collapsed="false">
      <c r="A65" s="33"/>
      <c r="B65" s="34"/>
      <c r="C65" s="34"/>
      <c r="D65" s="98"/>
      <c r="E65" s="98"/>
      <c r="F65" s="98"/>
      <c r="G65" s="98"/>
      <c r="H65" s="98"/>
      <c r="I65" s="98"/>
      <c r="J65" s="98"/>
      <c r="K65" s="35"/>
    </row>
    <row r="66" customFormat="false" ht="15" hidden="false" customHeight="false" outlineLevel="0" collapsed="false">
      <c r="A66" s="33"/>
      <c r="B66" s="103" t="s">
        <v>91</v>
      </c>
      <c r="C66" s="103"/>
      <c r="D66" s="103"/>
      <c r="E66" s="103"/>
      <c r="F66" s="103"/>
      <c r="G66" s="103"/>
      <c r="H66" s="103"/>
      <c r="I66" s="103"/>
      <c r="J66" s="103"/>
      <c r="K66" s="103"/>
    </row>
    <row r="67" s="91" customFormat="true" ht="15" hidden="false" customHeight="false" outlineLevel="0" collapsed="false">
      <c r="A67" s="87"/>
      <c r="B67" s="93" t="s">
        <v>92</v>
      </c>
      <c r="C67" s="93" t="s">
        <v>93</v>
      </c>
      <c r="D67" s="93"/>
      <c r="E67" s="93"/>
      <c r="F67" s="93"/>
      <c r="G67" s="93"/>
      <c r="H67" s="93"/>
      <c r="I67" s="93"/>
      <c r="J67" s="93" t="s">
        <v>73</v>
      </c>
      <c r="K67" s="104" t="s">
        <v>59</v>
      </c>
    </row>
    <row r="68" customFormat="false" ht="15" hidden="false" customHeight="false" outlineLevel="0" collapsed="false">
      <c r="A68" s="33"/>
      <c r="B68" s="67" t="s">
        <v>37</v>
      </c>
      <c r="C68" s="67" t="s">
        <v>94</v>
      </c>
      <c r="D68" s="67"/>
      <c r="E68" s="67"/>
      <c r="F68" s="67"/>
      <c r="G68" s="67"/>
      <c r="H68" s="67"/>
      <c r="I68" s="67"/>
      <c r="J68" s="105" t="n">
        <v>0.06</v>
      </c>
      <c r="K68" s="100" t="n">
        <v>0</v>
      </c>
    </row>
    <row r="69" customFormat="false" ht="15" hidden="false" customHeight="false" outlineLevel="0" collapsed="false">
      <c r="A69" s="33"/>
      <c r="B69" s="67" t="s">
        <v>39</v>
      </c>
      <c r="C69" s="67" t="s">
        <v>95</v>
      </c>
      <c r="D69" s="67"/>
      <c r="E69" s="67"/>
      <c r="F69" s="67"/>
      <c r="G69" s="67"/>
      <c r="H69" s="67"/>
      <c r="I69" s="67"/>
      <c r="J69" s="105" t="n">
        <v>0.2</v>
      </c>
      <c r="K69" s="100" t="n">
        <f aca="false">21.63*15*0.8</f>
        <v>259.56</v>
      </c>
    </row>
    <row r="70" customFormat="false" ht="15" hidden="false" customHeight="false" outlineLevel="0" collapsed="false">
      <c r="A70" s="33"/>
      <c r="B70" s="67" t="s">
        <v>42</v>
      </c>
      <c r="C70" s="67" t="s">
        <v>96</v>
      </c>
      <c r="D70" s="67"/>
      <c r="E70" s="67"/>
      <c r="F70" s="67"/>
      <c r="G70" s="67"/>
      <c r="H70" s="67"/>
      <c r="I70" s="67"/>
      <c r="J70" s="105"/>
      <c r="K70" s="106" t="n">
        <f aca="false">'Faxineiro (com VT)'!K69</f>
        <v>35.62</v>
      </c>
    </row>
    <row r="71" customFormat="false" ht="15" hidden="false" customHeight="false" outlineLevel="0" collapsed="false">
      <c r="A71" s="33"/>
      <c r="B71" s="67" t="s">
        <v>44</v>
      </c>
      <c r="C71" s="67" t="s">
        <v>97</v>
      </c>
      <c r="D71" s="67"/>
      <c r="E71" s="67"/>
      <c r="F71" s="67"/>
      <c r="G71" s="67"/>
      <c r="H71" s="67"/>
      <c r="I71" s="67"/>
      <c r="J71" s="105"/>
      <c r="K71" s="106" t="n">
        <v>0</v>
      </c>
    </row>
    <row r="72" customFormat="false" ht="15" hidden="false" customHeight="false" outlineLevel="0" collapsed="false">
      <c r="A72" s="33"/>
      <c r="B72" s="67" t="s">
        <v>64</v>
      </c>
      <c r="C72" s="67" t="s">
        <v>98</v>
      </c>
      <c r="D72" s="67"/>
      <c r="E72" s="67"/>
      <c r="F72" s="67"/>
      <c r="G72" s="67"/>
      <c r="H72" s="67"/>
      <c r="I72" s="67"/>
      <c r="J72" s="105"/>
      <c r="K72" s="106" t="n">
        <v>3.6</v>
      </c>
    </row>
    <row r="73" customFormat="false" ht="15" hidden="false" customHeight="false" outlineLevel="0" collapsed="false">
      <c r="A73" s="33"/>
      <c r="B73" s="67" t="s">
        <v>66</v>
      </c>
      <c r="C73" s="107" t="s">
        <v>99</v>
      </c>
      <c r="D73" s="108"/>
      <c r="E73" s="108"/>
      <c r="F73" s="109"/>
      <c r="G73" s="109"/>
      <c r="H73" s="109"/>
      <c r="I73" s="110"/>
      <c r="J73" s="105"/>
      <c r="K73" s="106" t="n">
        <v>0.89</v>
      </c>
    </row>
    <row r="74" customFormat="false" ht="15" hidden="false" customHeight="false" outlineLevel="0" collapsed="false">
      <c r="A74" s="33"/>
      <c r="B74" s="67" t="s">
        <v>86</v>
      </c>
      <c r="C74" s="107" t="s">
        <v>100</v>
      </c>
      <c r="D74" s="108"/>
      <c r="E74" s="108"/>
      <c r="F74" s="109"/>
      <c r="G74" s="109"/>
      <c r="H74" s="109"/>
      <c r="I74" s="110"/>
      <c r="J74" s="105"/>
      <c r="K74" s="106" t="n">
        <v>0</v>
      </c>
    </row>
    <row r="75" s="91" customFormat="true" ht="15" hidden="false" customHeight="false" outlineLevel="0" collapsed="false">
      <c r="A75" s="87"/>
      <c r="B75" s="88" t="s">
        <v>101</v>
      </c>
      <c r="C75" s="88"/>
      <c r="D75" s="88"/>
      <c r="E75" s="88"/>
      <c r="F75" s="88"/>
      <c r="G75" s="88"/>
      <c r="H75" s="88"/>
      <c r="I75" s="88"/>
      <c r="J75" s="111" t="n">
        <f aca="false">SUM(J68:J72)</f>
        <v>0.26</v>
      </c>
      <c r="K75" s="90" t="n">
        <f aca="false">SUM(K68:K74)</f>
        <v>299.67</v>
      </c>
    </row>
    <row r="76" customFormat="false" ht="15" hidden="false" customHeight="false" outlineLevel="0" collapsed="false">
      <c r="A76" s="33"/>
      <c r="B76" s="34"/>
      <c r="C76" s="34"/>
      <c r="D76" s="34"/>
      <c r="E76" s="34"/>
      <c r="F76" s="34"/>
      <c r="G76" s="34"/>
      <c r="H76" s="34"/>
      <c r="I76" s="34"/>
      <c r="J76" s="46"/>
      <c r="K76" s="35"/>
    </row>
    <row r="77" customFormat="false" ht="15" hidden="false" customHeight="false" outlineLevel="0" collapsed="false">
      <c r="A77" s="33"/>
      <c r="B77" s="64" t="s">
        <v>102</v>
      </c>
      <c r="C77" s="64"/>
      <c r="D77" s="64"/>
      <c r="E77" s="64"/>
      <c r="F77" s="64"/>
      <c r="G77" s="64"/>
      <c r="H77" s="64"/>
      <c r="I77" s="64"/>
      <c r="J77" s="64"/>
      <c r="K77" s="64"/>
    </row>
    <row r="78" s="91" customFormat="true" ht="15" hidden="false" customHeight="false" outlineLevel="0" collapsed="false">
      <c r="A78" s="87"/>
      <c r="B78" s="93" t="n">
        <v>2</v>
      </c>
      <c r="C78" s="93" t="s">
        <v>103</v>
      </c>
      <c r="D78" s="93"/>
      <c r="E78" s="93"/>
      <c r="F78" s="93"/>
      <c r="G78" s="93"/>
      <c r="H78" s="93"/>
      <c r="I78" s="93"/>
      <c r="J78" s="112"/>
      <c r="K78" s="104" t="s">
        <v>59</v>
      </c>
    </row>
    <row r="79" customFormat="false" ht="15" hidden="false" customHeight="false" outlineLevel="0" collapsed="false">
      <c r="A79" s="33"/>
      <c r="B79" s="66" t="s">
        <v>71</v>
      </c>
      <c r="C79" s="67" t="s">
        <v>104</v>
      </c>
      <c r="D79" s="67"/>
      <c r="E79" s="67"/>
      <c r="F79" s="67"/>
      <c r="G79" s="67"/>
      <c r="H79" s="67"/>
      <c r="I79" s="67"/>
      <c r="J79" s="105"/>
      <c r="K79" s="100" t="n">
        <f aca="false">K52</f>
        <v>169.25359</v>
      </c>
    </row>
    <row r="80" customFormat="false" ht="15" hidden="false" customHeight="false" outlineLevel="0" collapsed="false">
      <c r="A80" s="33"/>
      <c r="B80" s="66" t="s">
        <v>78</v>
      </c>
      <c r="C80" s="67" t="s">
        <v>79</v>
      </c>
      <c r="D80" s="67"/>
      <c r="E80" s="67"/>
      <c r="F80" s="67"/>
      <c r="G80" s="67"/>
      <c r="H80" s="67"/>
      <c r="I80" s="67"/>
      <c r="J80" s="105"/>
      <c r="K80" s="100" t="n">
        <f aca="false">K64</f>
        <v>514.75</v>
      </c>
    </row>
    <row r="81" customFormat="false" ht="15" hidden="false" customHeight="false" outlineLevel="0" collapsed="false">
      <c r="A81" s="33"/>
      <c r="B81" s="66" t="s">
        <v>92</v>
      </c>
      <c r="C81" s="67" t="s">
        <v>105</v>
      </c>
      <c r="D81" s="67"/>
      <c r="E81" s="67"/>
      <c r="F81" s="67"/>
      <c r="G81" s="67"/>
      <c r="H81" s="67"/>
      <c r="I81" s="67"/>
      <c r="J81" s="105"/>
      <c r="K81" s="106" t="n">
        <f aca="false">K75</f>
        <v>299.67</v>
      </c>
    </row>
    <row r="82" customFormat="false" ht="15" hidden="false" customHeight="false" outlineLevel="0" collapsed="false">
      <c r="A82" s="33"/>
      <c r="B82" s="93" t="s">
        <v>90</v>
      </c>
      <c r="C82" s="93"/>
      <c r="D82" s="93"/>
      <c r="E82" s="93"/>
      <c r="F82" s="93"/>
      <c r="G82" s="93"/>
      <c r="H82" s="93"/>
      <c r="I82" s="93"/>
      <c r="J82" s="113"/>
      <c r="K82" s="114" t="n">
        <f aca="false">SUM(K79:K81)</f>
        <v>983.67359</v>
      </c>
    </row>
    <row r="83" customFormat="false" ht="15" hidden="false" customHeight="false" outlineLevel="0" collapsed="false">
      <c r="A83" s="33"/>
      <c r="B83" s="34"/>
      <c r="C83" s="34"/>
      <c r="D83" s="34"/>
      <c r="E83" s="34"/>
      <c r="F83" s="34"/>
      <c r="G83" s="34"/>
      <c r="H83" s="34"/>
      <c r="I83" s="34"/>
      <c r="J83" s="46"/>
      <c r="K83" s="35"/>
    </row>
    <row r="84" customFormat="false" ht="15" hidden="false" customHeight="false" outlineLevel="0" collapsed="false">
      <c r="A84" s="33"/>
      <c r="B84" s="34"/>
      <c r="C84" s="34"/>
      <c r="D84" s="34"/>
      <c r="E84" s="34"/>
      <c r="F84" s="34"/>
      <c r="G84" s="34"/>
      <c r="H84" s="34"/>
      <c r="I84" s="34"/>
      <c r="J84" s="46"/>
      <c r="K84" s="35"/>
    </row>
    <row r="85" customFormat="false" ht="15.75" hidden="false" customHeight="false" outlineLevel="0" collapsed="false">
      <c r="A85" s="33"/>
      <c r="B85" s="115" t="s">
        <v>106</v>
      </c>
      <c r="C85" s="115"/>
      <c r="D85" s="115"/>
      <c r="E85" s="115"/>
      <c r="F85" s="115"/>
      <c r="G85" s="115"/>
      <c r="H85" s="115"/>
      <c r="I85" s="115"/>
      <c r="J85" s="115"/>
      <c r="K85" s="115"/>
    </row>
    <row r="86" customFormat="false" ht="15" hidden="false" customHeight="false" outlineLevel="0" collapsed="false">
      <c r="A86" s="33"/>
      <c r="B86" s="93" t="n">
        <v>3</v>
      </c>
      <c r="C86" s="93" t="s">
        <v>107</v>
      </c>
      <c r="D86" s="93"/>
      <c r="E86" s="93"/>
      <c r="F86" s="93"/>
      <c r="G86" s="93"/>
      <c r="H86" s="93"/>
      <c r="I86" s="93"/>
      <c r="J86" s="93" t="s">
        <v>73</v>
      </c>
      <c r="K86" s="93" t="s">
        <v>108</v>
      </c>
    </row>
    <row r="87" customFormat="false" ht="15" hidden="false" customHeight="true" outlineLevel="0" collapsed="false">
      <c r="A87" s="33"/>
      <c r="B87" s="66" t="s">
        <v>37</v>
      </c>
      <c r="C87" s="116" t="s">
        <v>109</v>
      </c>
      <c r="D87" s="116"/>
      <c r="E87" s="116"/>
      <c r="F87" s="116"/>
      <c r="G87" s="116"/>
      <c r="H87" s="116"/>
      <c r="I87" s="116"/>
      <c r="J87" s="117" t="n">
        <v>0.0042</v>
      </c>
      <c r="K87" s="95" t="n">
        <f aca="false">K38*J87</f>
        <v>5.874918</v>
      </c>
    </row>
    <row r="88" customFormat="false" ht="15" hidden="false" customHeight="true" outlineLevel="0" collapsed="false">
      <c r="A88" s="33"/>
      <c r="B88" s="66" t="s">
        <v>39</v>
      </c>
      <c r="C88" s="118" t="s">
        <v>110</v>
      </c>
      <c r="D88" s="118"/>
      <c r="E88" s="118"/>
      <c r="F88" s="118"/>
      <c r="G88" s="118"/>
      <c r="H88" s="118"/>
      <c r="I88" s="118"/>
      <c r="J88" s="119" t="n">
        <f aca="false">J63*J87</f>
        <v>0.000336</v>
      </c>
      <c r="K88" s="95" t="n">
        <f aca="false">J63*K87</f>
        <v>0.46999344</v>
      </c>
    </row>
    <row r="89" customFormat="false" ht="15" hidden="false" customHeight="true" outlineLevel="0" collapsed="false">
      <c r="A89" s="33"/>
      <c r="B89" s="66" t="s">
        <v>42</v>
      </c>
      <c r="C89" s="118" t="s">
        <v>111</v>
      </c>
      <c r="D89" s="118"/>
      <c r="E89" s="118"/>
      <c r="F89" s="118"/>
      <c r="G89" s="118"/>
      <c r="H89" s="118"/>
      <c r="I89" s="118"/>
      <c r="J89" s="120" t="n">
        <v>0.0348</v>
      </c>
      <c r="K89" s="95" t="n">
        <f aca="false">K45*J89</f>
        <v>48.677892</v>
      </c>
    </row>
    <row r="90" customFormat="false" ht="15" hidden="false" customHeight="true" outlineLevel="0" collapsed="false">
      <c r="A90" s="33"/>
      <c r="B90" s="66" t="s">
        <v>44</v>
      </c>
      <c r="C90" s="118" t="s">
        <v>112</v>
      </c>
      <c r="D90" s="118"/>
      <c r="E90" s="118"/>
      <c r="F90" s="118"/>
      <c r="G90" s="118"/>
      <c r="H90" s="118"/>
      <c r="I90" s="118"/>
      <c r="J90" s="119" t="n">
        <v>0.0194</v>
      </c>
      <c r="K90" s="84" t="n">
        <f aca="false">J90*K38</f>
        <v>27.136526</v>
      </c>
    </row>
    <row r="91" customFormat="false" ht="15" hidden="false" customHeight="true" outlineLevel="0" collapsed="false">
      <c r="A91" s="33"/>
      <c r="B91" s="66" t="s">
        <v>64</v>
      </c>
      <c r="C91" s="118" t="s">
        <v>113</v>
      </c>
      <c r="D91" s="118"/>
      <c r="E91" s="118"/>
      <c r="F91" s="118"/>
      <c r="G91" s="118"/>
      <c r="H91" s="118"/>
      <c r="I91" s="118"/>
      <c r="J91" s="119" t="n">
        <f aca="false">J64*J90</f>
        <v>0.0071392</v>
      </c>
      <c r="K91" s="95" t="n">
        <f aca="false">J64*K90</f>
        <v>9.986241568</v>
      </c>
    </row>
    <row r="92" customFormat="false" ht="15" hidden="false" customHeight="true" outlineLevel="0" collapsed="false">
      <c r="A92" s="33"/>
      <c r="B92" s="66" t="s">
        <v>66</v>
      </c>
      <c r="C92" s="118" t="s">
        <v>114</v>
      </c>
      <c r="D92" s="118"/>
      <c r="E92" s="118"/>
      <c r="F92" s="118"/>
      <c r="G92" s="118"/>
      <c r="H92" s="118"/>
      <c r="I92" s="118"/>
      <c r="J92" s="119" t="n">
        <v>0.0052</v>
      </c>
      <c r="K92" s="95" t="n">
        <f aca="false">K45*J92</f>
        <v>7.273708</v>
      </c>
    </row>
    <row r="93" s="91" customFormat="true" ht="15" hidden="false" customHeight="true" outlineLevel="0" collapsed="false">
      <c r="A93" s="87"/>
      <c r="B93" s="121" t="s">
        <v>76</v>
      </c>
      <c r="C93" s="121"/>
      <c r="D93" s="121"/>
      <c r="E93" s="121"/>
      <c r="F93" s="121"/>
      <c r="G93" s="121"/>
      <c r="H93" s="121"/>
      <c r="I93" s="121"/>
      <c r="J93" s="122" t="n">
        <f aca="false">SUM(J87:J92)</f>
        <v>0.0710752</v>
      </c>
      <c r="K93" s="97" t="n">
        <f aca="false">SUM(K87:K92)</f>
        <v>99.419279008</v>
      </c>
    </row>
    <row r="94" s="91" customFormat="true" ht="15" hidden="false" customHeight="true" outlineLevel="0" collapsed="false"/>
    <row r="95" s="91" customFormat="true" ht="15" hidden="false" customHeight="true" outlineLevel="0" collapsed="false"/>
    <row r="96" s="91" customFormat="true" ht="15" hidden="false" customHeight="true" outlineLevel="0" collapsed="false">
      <c r="B96" s="123" t="s">
        <v>115</v>
      </c>
      <c r="C96" s="123"/>
      <c r="D96" s="123"/>
      <c r="E96" s="123"/>
      <c r="F96" s="123"/>
      <c r="G96" s="123"/>
      <c r="H96" s="123"/>
      <c r="I96" s="123"/>
      <c r="J96" s="123"/>
      <c r="K96" s="123"/>
    </row>
    <row r="97" s="91" customFormat="true" ht="15" hidden="false" customHeight="true" outlineLevel="0" collapsed="false">
      <c r="B97" s="124" t="s">
        <v>116</v>
      </c>
      <c r="C97" s="124"/>
      <c r="D97" s="124"/>
      <c r="E97" s="124"/>
      <c r="F97" s="124"/>
      <c r="G97" s="124"/>
      <c r="H97" s="124"/>
      <c r="I97" s="124"/>
      <c r="J97" s="124"/>
      <c r="K97" s="124"/>
    </row>
    <row r="98" customFormat="false" ht="15" hidden="false" customHeight="true" outlineLevel="0" collapsed="false">
      <c r="A98" s="33"/>
      <c r="B98" s="93" t="s">
        <v>117</v>
      </c>
      <c r="C98" s="125" t="s">
        <v>118</v>
      </c>
      <c r="D98" s="125"/>
      <c r="E98" s="125"/>
      <c r="F98" s="125"/>
      <c r="G98" s="125"/>
      <c r="H98" s="125"/>
      <c r="I98" s="125"/>
      <c r="J98" s="93" t="s">
        <v>73</v>
      </c>
      <c r="K98" s="93" t="s">
        <v>108</v>
      </c>
    </row>
    <row r="99" customFormat="false" ht="15" hidden="false" customHeight="false" outlineLevel="0" collapsed="false">
      <c r="A99" s="33"/>
      <c r="B99" s="66" t="s">
        <v>37</v>
      </c>
      <c r="C99" s="67" t="s">
        <v>119</v>
      </c>
      <c r="D99" s="67"/>
      <c r="E99" s="67"/>
      <c r="F99" s="67"/>
      <c r="G99" s="67"/>
      <c r="H99" s="67"/>
      <c r="I99" s="67"/>
      <c r="J99" s="94" t="n">
        <v>0.0833</v>
      </c>
      <c r="K99" s="95" t="n">
        <f aca="false">$K$45*J99</f>
        <v>116.519207</v>
      </c>
    </row>
    <row r="100" customFormat="false" ht="15" hidden="false" customHeight="false" outlineLevel="0" collapsed="false">
      <c r="A100" s="33"/>
      <c r="B100" s="66" t="s">
        <v>39</v>
      </c>
      <c r="C100" s="67" t="s">
        <v>120</v>
      </c>
      <c r="D100" s="67"/>
      <c r="E100" s="67"/>
      <c r="F100" s="67"/>
      <c r="G100" s="67"/>
      <c r="H100" s="67"/>
      <c r="I100" s="67"/>
      <c r="J100" s="94" t="n">
        <v>0.0015</v>
      </c>
      <c r="K100" s="84" t="n">
        <f aca="false">$K$45*J100</f>
        <v>2.098185</v>
      </c>
    </row>
    <row r="101" customFormat="false" ht="15.75" hidden="false" customHeight="false" outlineLevel="0" collapsed="false">
      <c r="A101" s="33"/>
      <c r="B101" s="66" t="s">
        <v>42</v>
      </c>
      <c r="C101" s="67" t="s">
        <v>121</v>
      </c>
      <c r="D101" s="67"/>
      <c r="E101" s="67"/>
      <c r="F101" s="67"/>
      <c r="G101" s="67"/>
      <c r="H101" s="67"/>
      <c r="I101" s="67"/>
      <c r="J101" s="94" t="n">
        <v>0.0002</v>
      </c>
      <c r="K101" s="95" t="n">
        <f aca="false">$K$45*J101</f>
        <v>0.279758</v>
      </c>
    </row>
    <row r="102" customFormat="false" ht="15" hidden="false" customHeight="false" outlineLevel="0" collapsed="false">
      <c r="A102" s="33"/>
      <c r="B102" s="66" t="s">
        <v>44</v>
      </c>
      <c r="C102" s="67" t="s">
        <v>122</v>
      </c>
      <c r="D102" s="67"/>
      <c r="E102" s="67"/>
      <c r="F102" s="67"/>
      <c r="G102" s="67"/>
      <c r="H102" s="67"/>
      <c r="I102" s="67"/>
      <c r="J102" s="94" t="n">
        <v>0.0003</v>
      </c>
      <c r="K102" s="126" t="n">
        <f aca="false">$K$45*J102</f>
        <v>0.419637</v>
      </c>
    </row>
    <row r="103" customFormat="false" ht="15.75" hidden="false" customHeight="false" outlineLevel="0" collapsed="false">
      <c r="A103" s="33"/>
      <c r="B103" s="66" t="s">
        <v>64</v>
      </c>
      <c r="C103" s="67" t="s">
        <v>123</v>
      </c>
      <c r="D103" s="67"/>
      <c r="E103" s="67"/>
      <c r="F103" s="67"/>
      <c r="G103" s="67"/>
      <c r="H103" s="67"/>
      <c r="I103" s="67"/>
      <c r="J103" s="127" t="n">
        <v>0.0003</v>
      </c>
      <c r="K103" s="95" t="n">
        <f aca="false">K5*J103</f>
        <v>0</v>
      </c>
    </row>
    <row r="104" customFormat="false" ht="15" hidden="false" customHeight="false" outlineLevel="0" collapsed="false">
      <c r="A104" s="33"/>
      <c r="B104" s="93" t="s">
        <v>76</v>
      </c>
      <c r="C104" s="93"/>
      <c r="D104" s="93"/>
      <c r="E104" s="93"/>
      <c r="F104" s="93"/>
      <c r="G104" s="93"/>
      <c r="H104" s="93"/>
      <c r="I104" s="93"/>
      <c r="J104" s="128" t="n">
        <f aca="false">SUM(J99:J103)</f>
        <v>0.0856</v>
      </c>
      <c r="K104" s="97" t="n">
        <f aca="false">SUM(K99:K103)</f>
        <v>119.316787</v>
      </c>
    </row>
    <row r="105" s="28" customFormat="true" ht="15" hidden="false" customHeight="false" outlineLevel="0" collapsed="false"/>
    <row r="106" customFormat="false" ht="15" hidden="false" customHeight="false" outlineLevel="0" collapsed="false">
      <c r="B106" s="129" t="s">
        <v>124</v>
      </c>
      <c r="C106" s="129"/>
      <c r="D106" s="129"/>
      <c r="E106" s="129"/>
      <c r="F106" s="129"/>
      <c r="G106" s="129"/>
      <c r="H106" s="129"/>
      <c r="I106" s="129"/>
      <c r="J106" s="129"/>
      <c r="K106" s="129"/>
    </row>
    <row r="107" customFormat="false" ht="15" hidden="false" customHeight="true" outlineLevel="0" collapsed="false">
      <c r="B107" s="93" t="s">
        <v>125</v>
      </c>
      <c r="C107" s="125" t="s">
        <v>126</v>
      </c>
      <c r="D107" s="125"/>
      <c r="E107" s="125"/>
      <c r="F107" s="125"/>
      <c r="G107" s="125"/>
      <c r="H107" s="125"/>
      <c r="I107" s="125"/>
      <c r="J107" s="93" t="s">
        <v>73</v>
      </c>
      <c r="K107" s="93" t="s">
        <v>108</v>
      </c>
    </row>
    <row r="108" customFormat="false" ht="15" hidden="false" customHeight="false" outlineLevel="0" collapsed="false">
      <c r="B108" s="66" t="s">
        <v>37</v>
      </c>
      <c r="C108" s="67" t="s">
        <v>127</v>
      </c>
      <c r="D108" s="67"/>
      <c r="E108" s="67"/>
      <c r="F108" s="67"/>
      <c r="G108" s="67"/>
      <c r="H108" s="67"/>
      <c r="I108" s="67"/>
      <c r="J108" s="94" t="n">
        <f aca="false">K38/K108/100</f>
        <v>0.0847241084467249</v>
      </c>
      <c r="K108" s="95" t="n">
        <f aca="false">SUM((1243.84/220)+(1243.84/220*0.2))*1.6223*15</f>
        <v>165.099406254545</v>
      </c>
    </row>
    <row r="109" customFormat="false" ht="15" hidden="false" customHeight="false" outlineLevel="0" collapsed="false">
      <c r="B109" s="65"/>
      <c r="C109" s="65" t="s">
        <v>76</v>
      </c>
      <c r="D109" s="65"/>
      <c r="E109" s="65"/>
      <c r="F109" s="65"/>
      <c r="G109" s="65"/>
      <c r="H109" s="65"/>
      <c r="I109" s="65"/>
      <c r="J109" s="130" t="n">
        <f aca="false">SUM(J108:J108)</f>
        <v>0.0847241084467249</v>
      </c>
      <c r="K109" s="131" t="n">
        <f aca="false">SUM(K108:K108)</f>
        <v>165.099406254545</v>
      </c>
    </row>
    <row r="110" s="28" customFormat="true" ht="15" hidden="false" customHeight="false" outlineLevel="0" collapsed="false">
      <c r="J110" s="188"/>
    </row>
    <row r="111" customFormat="false" ht="15" hidden="false" customHeight="false" outlineLevel="0" collapsed="false">
      <c r="B111" s="129" t="s">
        <v>128</v>
      </c>
      <c r="C111" s="129"/>
      <c r="D111" s="129"/>
      <c r="E111" s="129"/>
      <c r="F111" s="129"/>
      <c r="G111" s="129"/>
      <c r="H111" s="129"/>
      <c r="I111" s="129"/>
      <c r="J111" s="129"/>
      <c r="K111" s="129"/>
    </row>
    <row r="112" customFormat="false" ht="15" hidden="false" customHeight="true" outlineLevel="0" collapsed="false">
      <c r="A112" s="33"/>
      <c r="B112" s="93" t="n">
        <v>4</v>
      </c>
      <c r="C112" s="125" t="s">
        <v>129</v>
      </c>
      <c r="D112" s="125"/>
      <c r="E112" s="125"/>
      <c r="F112" s="125"/>
      <c r="G112" s="125"/>
      <c r="H112" s="125"/>
      <c r="I112" s="125"/>
      <c r="J112" s="93" t="s">
        <v>108</v>
      </c>
      <c r="K112" s="93"/>
    </row>
    <row r="113" customFormat="false" ht="15" hidden="false" customHeight="false" outlineLevel="0" collapsed="false">
      <c r="A113" s="33"/>
      <c r="B113" s="66" t="s">
        <v>130</v>
      </c>
      <c r="C113" s="67" t="s">
        <v>118</v>
      </c>
      <c r="D113" s="67"/>
      <c r="E113" s="67"/>
      <c r="F113" s="67"/>
      <c r="G113" s="67"/>
      <c r="H113" s="67"/>
      <c r="I113" s="67"/>
      <c r="J113" s="132" t="n">
        <f aca="false">K104</f>
        <v>119.316787</v>
      </c>
      <c r="K113" s="132"/>
    </row>
    <row r="114" customFormat="false" ht="15" hidden="false" customHeight="false" outlineLevel="0" collapsed="false">
      <c r="A114" s="33"/>
      <c r="B114" s="66" t="s">
        <v>131</v>
      </c>
      <c r="C114" s="67" t="s">
        <v>126</v>
      </c>
      <c r="D114" s="67"/>
      <c r="E114" s="67"/>
      <c r="F114" s="67"/>
      <c r="G114" s="67"/>
      <c r="H114" s="67"/>
      <c r="I114" s="67"/>
      <c r="J114" s="132" t="n">
        <f aca="false">K109</f>
        <v>165.099406254545</v>
      </c>
      <c r="K114" s="132"/>
    </row>
    <row r="115" s="91" customFormat="true" ht="15" hidden="false" customHeight="false" outlineLevel="0" collapsed="false">
      <c r="A115" s="87"/>
      <c r="B115" s="93" t="s">
        <v>132</v>
      </c>
      <c r="C115" s="93"/>
      <c r="D115" s="93"/>
      <c r="E115" s="93"/>
      <c r="F115" s="93"/>
      <c r="G115" s="93"/>
      <c r="H115" s="93"/>
      <c r="I115" s="93"/>
      <c r="J115" s="133" t="n">
        <f aca="false">SUM(J113:K114)</f>
        <v>284.416193254545</v>
      </c>
      <c r="K115" s="133"/>
    </row>
    <row r="116" s="28" customFormat="true" ht="15" hidden="false" customHeight="false" outlineLevel="0" collapsed="false"/>
    <row r="117" s="91" customFormat="true" ht="15" hidden="false" customHeight="true" outlineLevel="0" collapsed="false">
      <c r="B117" s="123" t="s">
        <v>133</v>
      </c>
      <c r="C117" s="123"/>
      <c r="D117" s="123"/>
      <c r="E117" s="123"/>
      <c r="F117" s="123"/>
      <c r="G117" s="123"/>
      <c r="H117" s="123"/>
      <c r="I117" s="123"/>
      <c r="J117" s="123"/>
      <c r="K117" s="123"/>
    </row>
    <row r="118" customFormat="false" ht="15" hidden="false" customHeight="false" outlineLevel="0" collapsed="false">
      <c r="A118" s="33"/>
      <c r="B118" s="93" t="n">
        <v>5</v>
      </c>
      <c r="C118" s="93" t="s">
        <v>134</v>
      </c>
      <c r="D118" s="93"/>
      <c r="E118" s="93"/>
      <c r="F118" s="93"/>
      <c r="G118" s="93"/>
      <c r="H118" s="93"/>
      <c r="I118" s="93"/>
      <c r="J118" s="104" t="s">
        <v>59</v>
      </c>
      <c r="K118" s="104"/>
    </row>
    <row r="119" customFormat="false" ht="15" hidden="false" customHeight="false" outlineLevel="0" collapsed="false">
      <c r="A119" s="33"/>
      <c r="B119" s="66" t="s">
        <v>37</v>
      </c>
      <c r="C119" s="67" t="s">
        <v>135</v>
      </c>
      <c r="D119" s="67"/>
      <c r="E119" s="67"/>
      <c r="F119" s="67"/>
      <c r="G119" s="67"/>
      <c r="H119" s="67"/>
      <c r="I119" s="67"/>
      <c r="J119" s="106" t="n">
        <f aca="false">UNIFORMES!F25</f>
        <v>44.1916666666667</v>
      </c>
      <c r="K119" s="106"/>
    </row>
    <row r="120" customFormat="false" ht="15" hidden="false" customHeight="false" outlineLevel="0" collapsed="false">
      <c r="A120" s="33"/>
      <c r="B120" s="66" t="s">
        <v>39</v>
      </c>
      <c r="C120" s="67" t="s">
        <v>136</v>
      </c>
      <c r="D120" s="67"/>
      <c r="E120" s="67"/>
      <c r="F120" s="67"/>
      <c r="G120" s="67"/>
      <c r="H120" s="67"/>
      <c r="I120" s="67"/>
      <c r="J120" s="106" t="n">
        <v>0</v>
      </c>
      <c r="K120" s="106"/>
    </row>
    <row r="121" customFormat="false" ht="15" hidden="false" customHeight="false" outlineLevel="0" collapsed="false">
      <c r="A121" s="33"/>
      <c r="B121" s="66" t="s">
        <v>42</v>
      </c>
      <c r="C121" s="67" t="s">
        <v>137</v>
      </c>
      <c r="D121" s="67"/>
      <c r="E121" s="67"/>
      <c r="F121" s="67"/>
      <c r="G121" s="67"/>
      <c r="H121" s="67"/>
      <c r="I121" s="67"/>
      <c r="J121" s="106" t="n">
        <v>0</v>
      </c>
      <c r="K121" s="106"/>
    </row>
    <row r="122" customFormat="false" ht="15" hidden="false" customHeight="false" outlineLevel="0" collapsed="false">
      <c r="A122" s="33"/>
      <c r="B122" s="66" t="s">
        <v>44</v>
      </c>
      <c r="C122" s="67" t="s">
        <v>138</v>
      </c>
      <c r="D122" s="67"/>
      <c r="E122" s="67"/>
      <c r="F122" s="67"/>
      <c r="G122" s="67"/>
      <c r="H122" s="67"/>
      <c r="I122" s="67"/>
      <c r="J122" s="106" t="n">
        <f aca="false">UNIFORMES!I35</f>
        <v>0</v>
      </c>
      <c r="K122" s="106"/>
    </row>
    <row r="123" customFormat="false" ht="15" hidden="false" customHeight="false" outlineLevel="0" collapsed="false">
      <c r="A123" s="33"/>
      <c r="B123" s="88" t="s">
        <v>139</v>
      </c>
      <c r="C123" s="88"/>
      <c r="D123" s="88"/>
      <c r="E123" s="88"/>
      <c r="F123" s="88"/>
      <c r="G123" s="88"/>
      <c r="H123" s="88"/>
      <c r="I123" s="88"/>
      <c r="J123" s="114" t="n">
        <f aca="false">SUM(J119:K122)</f>
        <v>44.1916666666667</v>
      </c>
      <c r="K123" s="114"/>
    </row>
    <row r="124" customFormat="false" ht="15" hidden="false" customHeight="false" outlineLevel="0" collapsed="false">
      <c r="A124" s="33"/>
      <c r="B124" s="34"/>
      <c r="C124" s="34"/>
      <c r="D124" s="34"/>
      <c r="E124" s="34"/>
      <c r="F124" s="34"/>
      <c r="G124" s="34"/>
      <c r="H124" s="34"/>
      <c r="I124" s="34"/>
      <c r="J124" s="189" t="n">
        <f aca="false">J52+J99+J64+J89+J92</f>
        <v>0.6123</v>
      </c>
      <c r="K124" s="35"/>
    </row>
    <row r="125" customFormat="false" ht="15" hidden="false" customHeight="false" outlineLevel="0" collapsed="false">
      <c r="A125" s="33"/>
      <c r="B125" s="134"/>
      <c r="C125" s="134"/>
      <c r="D125" s="135"/>
      <c r="E125" s="136"/>
      <c r="F125" s="34"/>
      <c r="G125" s="34"/>
      <c r="H125" s="34"/>
      <c r="I125" s="34"/>
      <c r="J125" s="46"/>
      <c r="K125" s="35"/>
    </row>
    <row r="126" customFormat="false" ht="15.75" hidden="false" customHeight="false" outlineLevel="0" collapsed="false">
      <c r="A126" s="33"/>
      <c r="B126" s="137" t="s">
        <v>140</v>
      </c>
      <c r="C126" s="137"/>
      <c r="D126" s="137"/>
      <c r="E126" s="137"/>
      <c r="F126" s="137"/>
      <c r="G126" s="137"/>
      <c r="H126" s="137"/>
      <c r="I126" s="137"/>
      <c r="J126" s="137"/>
      <c r="K126" s="137"/>
    </row>
    <row r="127" customFormat="false" ht="15" hidden="false" customHeight="false" outlineLevel="0" collapsed="false">
      <c r="A127" s="33"/>
      <c r="B127" s="93" t="n">
        <v>5</v>
      </c>
      <c r="C127" s="93" t="s">
        <v>141</v>
      </c>
      <c r="D127" s="93"/>
      <c r="E127" s="93"/>
      <c r="F127" s="93"/>
      <c r="G127" s="93"/>
      <c r="H127" s="93"/>
      <c r="I127" s="93"/>
      <c r="J127" s="93" t="s">
        <v>73</v>
      </c>
      <c r="K127" s="93" t="s">
        <v>108</v>
      </c>
    </row>
    <row r="128" customFormat="false" ht="15" hidden="false" customHeight="false" outlineLevel="0" collapsed="false">
      <c r="A128" s="33"/>
      <c r="B128" s="66" t="s">
        <v>37</v>
      </c>
      <c r="C128" s="67" t="s">
        <v>142</v>
      </c>
      <c r="D128" s="67"/>
      <c r="E128" s="67"/>
      <c r="F128" s="67"/>
      <c r="G128" s="67"/>
      <c r="H128" s="67"/>
      <c r="I128" s="67"/>
      <c r="J128" s="127" t="n">
        <v>0.01</v>
      </c>
      <c r="K128" s="138" t="n">
        <f aca="false">ROUND((($K$45+$K$75+$J$123+J115)*J128),2)</f>
        <v>20.27</v>
      </c>
    </row>
    <row r="129" customFormat="false" ht="15" hidden="false" customHeight="false" outlineLevel="0" collapsed="false">
      <c r="A129" s="33"/>
      <c r="B129" s="66" t="s">
        <v>39</v>
      </c>
      <c r="C129" s="67" t="s">
        <v>143</v>
      </c>
      <c r="D129" s="67"/>
      <c r="E129" s="67"/>
      <c r="F129" s="67"/>
      <c r="G129" s="67"/>
      <c r="H129" s="67"/>
      <c r="I129" s="67"/>
      <c r="J129" s="127" t="n">
        <v>0.010284</v>
      </c>
      <c r="K129" s="138" t="n">
        <f aca="false">ROUND((($K$45+$K$75+$J$115+$J$123+$K$128)*J129),2)</f>
        <v>21.05</v>
      </c>
    </row>
    <row r="130" customFormat="false" ht="15" hidden="false" customHeight="false" outlineLevel="0" collapsed="false">
      <c r="A130" s="33"/>
      <c r="B130" s="66" t="s">
        <v>144</v>
      </c>
      <c r="C130" s="139" t="s">
        <v>145</v>
      </c>
      <c r="D130" s="139"/>
      <c r="E130" s="139"/>
      <c r="F130" s="139"/>
      <c r="G130" s="139"/>
      <c r="H130" s="139"/>
      <c r="I130" s="139"/>
      <c r="J130" s="127" t="n">
        <v>0.0165</v>
      </c>
      <c r="K130" s="138" t="n">
        <f aca="false">J137*J130</f>
        <v>53.623791484139</v>
      </c>
    </row>
    <row r="131" customFormat="false" ht="15" hidden="false" customHeight="false" outlineLevel="0" collapsed="false">
      <c r="A131" s="33"/>
      <c r="B131" s="66" t="s">
        <v>146</v>
      </c>
      <c r="C131" s="139" t="s">
        <v>147</v>
      </c>
      <c r="D131" s="139"/>
      <c r="E131" s="139"/>
      <c r="F131" s="139"/>
      <c r="G131" s="139"/>
      <c r="H131" s="139"/>
      <c r="I131" s="139"/>
      <c r="J131" s="140" t="n">
        <v>0.076</v>
      </c>
      <c r="K131" s="138" t="n">
        <f aca="false">J137*J131</f>
        <v>246.994433502701</v>
      </c>
      <c r="M131" s="141"/>
    </row>
    <row r="132" customFormat="false" ht="15" hidden="false" customHeight="false" outlineLevel="0" collapsed="false">
      <c r="A132" s="33"/>
      <c r="B132" s="66" t="s">
        <v>148</v>
      </c>
      <c r="C132" s="67" t="s">
        <v>149</v>
      </c>
      <c r="D132" s="67"/>
      <c r="E132" s="67"/>
      <c r="F132" s="67"/>
      <c r="G132" s="67"/>
      <c r="H132" s="67"/>
      <c r="I132" s="67"/>
      <c r="J132" s="127" t="s">
        <v>150</v>
      </c>
      <c r="K132" s="142" t="s">
        <v>150</v>
      </c>
      <c r="L132" s="141"/>
    </row>
    <row r="133" customFormat="false" ht="15" hidden="false" customHeight="false" outlineLevel="0" collapsed="false">
      <c r="A133" s="33"/>
      <c r="B133" s="66" t="s">
        <v>151</v>
      </c>
      <c r="C133" s="67" t="s">
        <v>152</v>
      </c>
      <c r="D133" s="67"/>
      <c r="E133" s="67"/>
      <c r="F133" s="67"/>
      <c r="G133" s="67"/>
      <c r="H133" s="67"/>
      <c r="I133" s="67"/>
      <c r="J133" s="127" t="n">
        <v>0.03</v>
      </c>
      <c r="K133" s="142" t="n">
        <f aca="false">J137*J133</f>
        <v>97.4978026984346</v>
      </c>
    </row>
    <row r="134" customFormat="false" ht="15" hidden="false" customHeight="false" outlineLevel="0" collapsed="false">
      <c r="A134" s="33"/>
      <c r="B134" s="143"/>
      <c r="C134" s="144" t="s">
        <v>76</v>
      </c>
      <c r="D134" s="144"/>
      <c r="E134" s="144"/>
      <c r="F134" s="144"/>
      <c r="G134" s="144"/>
      <c r="H134" s="144"/>
      <c r="I134" s="144"/>
      <c r="J134" s="145" t="n">
        <f aca="false">SUM(J128:J133)</f>
        <v>0.142784</v>
      </c>
      <c r="K134" s="146" t="n">
        <f aca="false">SUM(K128:K133)</f>
        <v>439.436027685275</v>
      </c>
    </row>
    <row r="135" customFormat="false" ht="15.75" hidden="false" customHeight="true" outlineLevel="0" collapsed="false">
      <c r="A135" s="33"/>
      <c r="B135" s="148" t="s">
        <v>153</v>
      </c>
      <c r="C135" s="148"/>
      <c r="D135" s="148"/>
      <c r="E135" s="148"/>
      <c r="F135" s="148"/>
      <c r="G135" s="148"/>
      <c r="H135" s="148"/>
      <c r="I135" s="148"/>
      <c r="J135" s="149" t="n">
        <f aca="false">1-(J130+J131+J133)</f>
        <v>0.8775</v>
      </c>
      <c r="K135" s="142"/>
    </row>
    <row r="136" customFormat="false" ht="15" hidden="false" customHeight="false" outlineLevel="0" collapsed="false">
      <c r="A136" s="33"/>
      <c r="B136" s="148"/>
      <c r="C136" s="148"/>
      <c r="D136" s="148"/>
      <c r="E136" s="148"/>
      <c r="F136" s="148"/>
      <c r="G136" s="148"/>
      <c r="H136" s="148"/>
      <c r="I136" s="148"/>
      <c r="J136" s="150" t="n">
        <f aca="false">K45+K82+K93+J115+J123+K128+K129</f>
        <v>2851.81072892921</v>
      </c>
      <c r="K136" s="142"/>
      <c r="L136" s="151"/>
    </row>
    <row r="137" customFormat="false" ht="15" hidden="false" customHeight="false" outlineLevel="0" collapsed="false">
      <c r="A137" s="33"/>
      <c r="B137" s="152" t="s">
        <v>154</v>
      </c>
      <c r="C137" s="152"/>
      <c r="D137" s="152"/>
      <c r="E137" s="152"/>
      <c r="F137" s="152"/>
      <c r="G137" s="152"/>
      <c r="H137" s="152"/>
      <c r="I137" s="152"/>
      <c r="J137" s="153" t="n">
        <f aca="false">J136/J135</f>
        <v>3249.92675661449</v>
      </c>
      <c r="K137" s="142"/>
    </row>
    <row r="138" customFormat="false" ht="15" hidden="false" customHeight="false" outlineLevel="0" collapsed="false">
      <c r="A138" s="33"/>
      <c r="B138" s="154"/>
      <c r="C138" s="154"/>
      <c r="D138" s="154"/>
      <c r="E138" s="154"/>
      <c r="F138" s="154"/>
      <c r="G138" s="154"/>
      <c r="H138" s="154"/>
      <c r="I138" s="154"/>
      <c r="J138" s="155"/>
      <c r="K138" s="156"/>
      <c r="M138" s="157"/>
    </row>
    <row r="139" customFormat="false" ht="15" hidden="false" customHeight="false" outlineLevel="0" collapsed="false">
      <c r="A139" s="33"/>
      <c r="B139" s="154"/>
      <c r="C139" s="154"/>
      <c r="D139" s="136"/>
      <c r="E139" s="158"/>
      <c r="F139" s="34"/>
      <c r="G139" s="34"/>
      <c r="H139" s="34"/>
      <c r="I139" s="34"/>
      <c r="J139" s="46"/>
      <c r="K139" s="35"/>
    </row>
    <row r="140" customFormat="false" ht="15" hidden="false" customHeight="false" outlineLevel="0" collapsed="false">
      <c r="A140" s="33"/>
      <c r="B140" s="159" t="s">
        <v>155</v>
      </c>
      <c r="C140" s="159"/>
      <c r="D140" s="159"/>
      <c r="E140" s="159"/>
      <c r="F140" s="159"/>
      <c r="G140" s="159"/>
      <c r="H140" s="159"/>
      <c r="I140" s="159"/>
      <c r="J140" s="159"/>
      <c r="K140" s="159"/>
    </row>
    <row r="141" customFormat="false" ht="15.75" hidden="false" customHeight="true" outlineLevel="0" collapsed="false">
      <c r="A141" s="33"/>
      <c r="B141" s="125" t="s">
        <v>156</v>
      </c>
      <c r="C141" s="125"/>
      <c r="D141" s="125"/>
      <c r="E141" s="125"/>
      <c r="F141" s="125"/>
      <c r="G141" s="125"/>
      <c r="H141" s="125"/>
      <c r="I141" s="125"/>
      <c r="J141" s="93" t="s">
        <v>108</v>
      </c>
      <c r="K141" s="93"/>
    </row>
    <row r="142" customFormat="false" ht="15" hidden="false" customHeight="false" outlineLevel="0" collapsed="false">
      <c r="A142" s="33"/>
      <c r="B142" s="66" t="s">
        <v>37</v>
      </c>
      <c r="C142" s="67" t="s">
        <v>157</v>
      </c>
      <c r="D142" s="67"/>
      <c r="E142" s="67"/>
      <c r="F142" s="67"/>
      <c r="G142" s="67"/>
      <c r="H142" s="67"/>
      <c r="I142" s="67"/>
      <c r="J142" s="84" t="n">
        <f aca="false">K45</f>
        <v>1398.79</v>
      </c>
      <c r="K142" s="84"/>
    </row>
    <row r="143" customFormat="false" ht="15" hidden="false" customHeight="false" outlineLevel="0" collapsed="false">
      <c r="A143" s="33"/>
      <c r="B143" s="66" t="s">
        <v>39</v>
      </c>
      <c r="C143" s="67" t="s">
        <v>69</v>
      </c>
      <c r="D143" s="67"/>
      <c r="E143" s="67"/>
      <c r="F143" s="67"/>
      <c r="G143" s="67"/>
      <c r="H143" s="67"/>
      <c r="I143" s="67"/>
      <c r="J143" s="84" t="n">
        <f aca="false">K82</f>
        <v>983.67359</v>
      </c>
      <c r="K143" s="84"/>
    </row>
    <row r="144" customFormat="false" ht="15" hidden="false" customHeight="false" outlineLevel="0" collapsed="false">
      <c r="A144" s="33"/>
      <c r="B144" s="66" t="s">
        <v>42</v>
      </c>
      <c r="C144" s="67" t="s">
        <v>158</v>
      </c>
      <c r="D144" s="67"/>
      <c r="E144" s="67"/>
      <c r="F144" s="67"/>
      <c r="G144" s="67"/>
      <c r="H144" s="67"/>
      <c r="I144" s="67"/>
      <c r="J144" s="84" t="n">
        <f aca="false">K93</f>
        <v>99.419279008</v>
      </c>
      <c r="K144" s="84"/>
    </row>
    <row r="145" customFormat="false" ht="15" hidden="false" customHeight="false" outlineLevel="0" collapsed="false">
      <c r="A145" s="33"/>
      <c r="B145" s="66" t="s">
        <v>44</v>
      </c>
      <c r="C145" s="67" t="s">
        <v>159</v>
      </c>
      <c r="D145" s="67"/>
      <c r="E145" s="67"/>
      <c r="F145" s="67"/>
      <c r="G145" s="67"/>
      <c r="H145" s="67"/>
      <c r="I145" s="67"/>
      <c r="J145" s="84" t="n">
        <f aca="false">J115</f>
        <v>284.416193254545</v>
      </c>
      <c r="K145" s="84"/>
    </row>
    <row r="146" customFormat="false" ht="15" hidden="false" customHeight="false" outlineLevel="0" collapsed="false">
      <c r="A146" s="33"/>
      <c r="B146" s="66" t="s">
        <v>64</v>
      </c>
      <c r="C146" s="67" t="s">
        <v>160</v>
      </c>
      <c r="D146" s="67"/>
      <c r="E146" s="67"/>
      <c r="F146" s="67"/>
      <c r="G146" s="67"/>
      <c r="H146" s="67"/>
      <c r="I146" s="67"/>
      <c r="J146" s="84" t="n">
        <f aca="false">J123</f>
        <v>44.1916666666667</v>
      </c>
      <c r="K146" s="84"/>
    </row>
    <row r="147" customFormat="false" ht="15" hidden="false" customHeight="false" outlineLevel="0" collapsed="false">
      <c r="A147" s="33"/>
      <c r="B147" s="160" t="s">
        <v>161</v>
      </c>
      <c r="C147" s="160"/>
      <c r="D147" s="160"/>
      <c r="E147" s="160"/>
      <c r="F147" s="160"/>
      <c r="G147" s="160"/>
      <c r="H147" s="160"/>
      <c r="I147" s="160"/>
      <c r="J147" s="161" t="n">
        <f aca="false">SUM(J142:K146)</f>
        <v>2810.49072892921</v>
      </c>
      <c r="K147" s="161"/>
    </row>
    <row r="148" customFormat="false" ht="15" hidden="false" customHeight="false" outlineLevel="0" collapsed="false">
      <c r="A148" s="33"/>
      <c r="B148" s="66" t="s">
        <v>64</v>
      </c>
      <c r="C148" s="67" t="s">
        <v>162</v>
      </c>
      <c r="D148" s="67"/>
      <c r="E148" s="67"/>
      <c r="F148" s="67"/>
      <c r="G148" s="67"/>
      <c r="H148" s="67"/>
      <c r="I148" s="67"/>
      <c r="J148" s="82" t="n">
        <f aca="false">K134</f>
        <v>439.436027685275</v>
      </c>
      <c r="K148" s="82"/>
    </row>
    <row r="149" customFormat="false" ht="15" hidden="false" customHeight="false" outlineLevel="0" collapsed="false">
      <c r="A149" s="33"/>
      <c r="B149" s="93" t="s">
        <v>163</v>
      </c>
      <c r="C149" s="93"/>
      <c r="D149" s="93"/>
      <c r="E149" s="93"/>
      <c r="F149" s="93"/>
      <c r="G149" s="93"/>
      <c r="H149" s="93"/>
      <c r="I149" s="93"/>
      <c r="J149" s="162" t="n">
        <f aca="false">SUM(J147:K148)</f>
        <v>3249.92675661449</v>
      </c>
      <c r="K149" s="162"/>
    </row>
    <row r="150" s="167" customFormat="true" ht="15" hidden="false" customHeight="false" outlineLevel="0" collapsed="false">
      <c r="A150" s="163"/>
      <c r="B150" s="164"/>
      <c r="C150" s="164"/>
      <c r="D150" s="164"/>
      <c r="E150" s="164"/>
      <c r="F150" s="164"/>
      <c r="G150" s="164"/>
      <c r="H150" s="164"/>
      <c r="I150" s="164"/>
      <c r="J150" s="165"/>
      <c r="K150" s="166"/>
    </row>
    <row r="151" customFormat="false" ht="15" hidden="false" customHeight="false" outlineLevel="0" collapsed="false">
      <c r="A151" s="33"/>
      <c r="B151" s="34"/>
      <c r="C151" s="34"/>
      <c r="D151" s="34"/>
      <c r="E151" s="34"/>
      <c r="F151" s="34"/>
      <c r="G151" s="34"/>
      <c r="H151" s="34"/>
      <c r="I151" s="34"/>
      <c r="J151" s="46"/>
      <c r="K151" s="35"/>
    </row>
    <row r="152" customFormat="false" ht="15" hidden="false" customHeight="false" outlineLevel="0" collapsed="false">
      <c r="A152" s="33"/>
      <c r="B152" s="168" t="s">
        <v>164</v>
      </c>
      <c r="C152" s="168"/>
      <c r="D152" s="168"/>
      <c r="E152" s="168"/>
      <c r="F152" s="168"/>
      <c r="G152" s="168"/>
      <c r="H152" s="168"/>
      <c r="I152" s="168"/>
      <c r="J152" s="168"/>
      <c r="K152" s="168"/>
      <c r="M152" s="147"/>
    </row>
    <row r="153" customFormat="false" ht="44.25" hidden="false" customHeight="true" outlineLevel="0" collapsed="false">
      <c r="A153" s="33"/>
      <c r="B153" s="93" t="s">
        <v>165</v>
      </c>
      <c r="C153" s="93"/>
      <c r="D153" s="93"/>
      <c r="E153" s="93"/>
      <c r="F153" s="125" t="s">
        <v>166</v>
      </c>
      <c r="G153" s="125"/>
      <c r="H153" s="169" t="s">
        <v>167</v>
      </c>
      <c r="I153" s="170" t="s">
        <v>168</v>
      </c>
      <c r="J153" s="170" t="s">
        <v>169</v>
      </c>
      <c r="K153" s="125" t="s">
        <v>170</v>
      </c>
    </row>
    <row r="154" customFormat="false" ht="15" hidden="false" customHeight="false" outlineLevel="0" collapsed="false">
      <c r="A154" s="33"/>
      <c r="B154" s="67" t="s">
        <v>171</v>
      </c>
      <c r="C154" s="66" t="str">
        <f aca="false">J30</f>
        <v>Porteiro Diurno</v>
      </c>
      <c r="D154" s="66"/>
      <c r="E154" s="66"/>
      <c r="F154" s="84" t="n">
        <f aca="false">J149</f>
        <v>3249.92675661449</v>
      </c>
      <c r="G154" s="84"/>
      <c r="H154" s="171" t="n">
        <v>1</v>
      </c>
      <c r="I154" s="172" t="n">
        <f aca="false">F154*H154</f>
        <v>3249.92675661449</v>
      </c>
      <c r="J154" s="171" t="n">
        <v>2</v>
      </c>
      <c r="K154" s="142" t="n">
        <f aca="false">I154*J154</f>
        <v>6499.85351322898</v>
      </c>
      <c r="M154" s="151"/>
    </row>
    <row r="155" customFormat="false" ht="15" hidden="false" customHeight="false" outlineLevel="0" collapsed="false">
      <c r="A155" s="33"/>
      <c r="B155" s="160" t="s">
        <v>172</v>
      </c>
      <c r="C155" s="160"/>
      <c r="D155" s="160"/>
      <c r="E155" s="160"/>
      <c r="F155" s="160"/>
      <c r="G155" s="160"/>
      <c r="H155" s="160"/>
      <c r="I155" s="160"/>
      <c r="J155" s="160"/>
      <c r="K155" s="173" t="n">
        <f aca="false">K154</f>
        <v>6499.85351322898</v>
      </c>
      <c r="L155" s="147"/>
    </row>
    <row r="156" customFormat="false" ht="15" hidden="false" customHeight="false" outlineLevel="0" collapsed="false">
      <c r="A156" s="33"/>
      <c r="B156" s="34"/>
      <c r="C156" s="34"/>
      <c r="D156" s="34"/>
      <c r="E156" s="34"/>
      <c r="F156" s="34"/>
      <c r="G156" s="34"/>
      <c r="H156" s="34"/>
      <c r="I156" s="34"/>
      <c r="J156" s="46"/>
      <c r="K156" s="174"/>
      <c r="L156" s="147"/>
    </row>
    <row r="157" customFormat="false" ht="15" hidden="false" customHeight="false" outlineLevel="0" collapsed="false">
      <c r="A157" s="33"/>
      <c r="B157" s="34"/>
      <c r="C157" s="34"/>
      <c r="D157" s="34"/>
      <c r="E157" s="34"/>
      <c r="F157" s="34"/>
      <c r="G157" s="34"/>
      <c r="H157" s="34"/>
      <c r="I157" s="34"/>
      <c r="J157" s="46"/>
      <c r="K157" s="35"/>
    </row>
    <row r="158" customFormat="false" ht="15" hidden="false" customHeight="false" outlineLevel="0" collapsed="false">
      <c r="A158" s="33"/>
      <c r="B158" s="175" t="s">
        <v>173</v>
      </c>
      <c r="C158" s="175"/>
      <c r="D158" s="175"/>
      <c r="E158" s="175"/>
      <c r="F158" s="175"/>
      <c r="G158" s="175"/>
      <c r="H158" s="175"/>
      <c r="I158" s="175"/>
      <c r="J158" s="175"/>
      <c r="K158" s="175"/>
    </row>
    <row r="159" customFormat="false" ht="15" hidden="false" customHeight="false" outlineLevel="0" collapsed="false">
      <c r="A159" s="33"/>
      <c r="B159" s="176" t="s">
        <v>174</v>
      </c>
      <c r="C159" s="176"/>
      <c r="D159" s="176"/>
      <c r="E159" s="176"/>
      <c r="F159" s="176"/>
      <c r="G159" s="176"/>
      <c r="H159" s="176"/>
      <c r="I159" s="176"/>
      <c r="J159" s="176"/>
      <c r="K159" s="176"/>
    </row>
    <row r="160" customFormat="false" ht="15" hidden="false" customHeight="false" outlineLevel="0" collapsed="false">
      <c r="A160" s="33"/>
      <c r="B160" s="177"/>
      <c r="C160" s="178" t="s">
        <v>175</v>
      </c>
      <c r="D160" s="179"/>
      <c r="E160" s="179"/>
      <c r="F160" s="179"/>
      <c r="G160" s="179"/>
      <c r="H160" s="179"/>
      <c r="I160" s="180"/>
      <c r="J160" s="181" t="s">
        <v>108</v>
      </c>
      <c r="K160" s="181"/>
    </row>
    <row r="161" customFormat="false" ht="15" hidden="false" customHeight="true" outlineLevel="0" collapsed="false">
      <c r="A161" s="33"/>
      <c r="B161" s="182" t="s">
        <v>37</v>
      </c>
      <c r="C161" s="183" t="s">
        <v>176</v>
      </c>
      <c r="D161" s="183"/>
      <c r="E161" s="183"/>
      <c r="F161" s="183"/>
      <c r="G161" s="183"/>
      <c r="H161" s="183"/>
      <c r="I161" s="183"/>
      <c r="J161" s="184" t="n">
        <f aca="false">I154</f>
        <v>3249.92675661449</v>
      </c>
      <c r="K161" s="184"/>
    </row>
    <row r="162" customFormat="false" ht="15" hidden="false" customHeight="true" outlineLevel="0" collapsed="false">
      <c r="A162" s="33"/>
      <c r="B162" s="182" t="s">
        <v>39</v>
      </c>
      <c r="C162" s="183" t="s">
        <v>177</v>
      </c>
      <c r="D162" s="183"/>
      <c r="E162" s="183"/>
      <c r="F162" s="183"/>
      <c r="G162" s="183"/>
      <c r="H162" s="183"/>
      <c r="I162" s="183"/>
      <c r="J162" s="185" t="n">
        <f aca="false">K154</f>
        <v>6499.85351322898</v>
      </c>
      <c r="K162" s="185"/>
    </row>
    <row r="163" customFormat="false" ht="25.5" hidden="false" customHeight="true" outlineLevel="0" collapsed="false">
      <c r="A163" s="186"/>
      <c r="B163" s="182" t="s">
        <v>42</v>
      </c>
      <c r="C163" s="183" t="s">
        <v>178</v>
      </c>
      <c r="D163" s="183"/>
      <c r="E163" s="183"/>
      <c r="F163" s="183"/>
      <c r="G163" s="183"/>
      <c r="H163" s="183"/>
      <c r="I163" s="183"/>
      <c r="J163" s="187" t="n">
        <f aca="false">J162*12</f>
        <v>77998.2421587477</v>
      </c>
      <c r="K163" s="187"/>
    </row>
    <row r="167" customFormat="false" ht="12" hidden="false" customHeight="true" outlineLevel="0" collapsed="false"/>
    <row r="170" customFormat="false" ht="15.75" hidden="false" customHeight="true" outlineLevel="0" collapsed="false"/>
  </sheetData>
  <mergeCells count="153">
    <mergeCell ref="B5:J5"/>
    <mergeCell ref="F7:J7"/>
    <mergeCell ref="B8:I8"/>
    <mergeCell ref="B10:K10"/>
    <mergeCell ref="B14:E14"/>
    <mergeCell ref="F14:I14"/>
    <mergeCell ref="B15:E15"/>
    <mergeCell ref="F15:I15"/>
    <mergeCell ref="I17:J17"/>
    <mergeCell ref="I18:J18"/>
    <mergeCell ref="C19:H19"/>
    <mergeCell ref="I19:J19"/>
    <mergeCell ref="I20:J20"/>
    <mergeCell ref="B23:K23"/>
    <mergeCell ref="B28:K28"/>
    <mergeCell ref="B29:K29"/>
    <mergeCell ref="C30:I30"/>
    <mergeCell ref="J30:K30"/>
    <mergeCell ref="C31:I31"/>
    <mergeCell ref="J31:K31"/>
    <mergeCell ref="C32:I32"/>
    <mergeCell ref="J32:K32"/>
    <mergeCell ref="C33:I33"/>
    <mergeCell ref="J33:K33"/>
    <mergeCell ref="C34:I34"/>
    <mergeCell ref="J34:K34"/>
    <mergeCell ref="B36:K36"/>
    <mergeCell ref="C37:I37"/>
    <mergeCell ref="C39:I39"/>
    <mergeCell ref="C40:I40"/>
    <mergeCell ref="C41:I41"/>
    <mergeCell ref="C42:I42"/>
    <mergeCell ref="C43:I43"/>
    <mergeCell ref="C44:I44"/>
    <mergeCell ref="B45:I45"/>
    <mergeCell ref="B47:K47"/>
    <mergeCell ref="C49:I49"/>
    <mergeCell ref="C50:I50"/>
    <mergeCell ref="C51:I51"/>
    <mergeCell ref="B52:I52"/>
    <mergeCell ref="C55:I55"/>
    <mergeCell ref="C56:I56"/>
    <mergeCell ref="C57:I57"/>
    <mergeCell ref="C58:I58"/>
    <mergeCell ref="C59:I59"/>
    <mergeCell ref="C60:I60"/>
    <mergeCell ref="C61:I61"/>
    <mergeCell ref="C62:I62"/>
    <mergeCell ref="C63:I63"/>
    <mergeCell ref="B64:I64"/>
    <mergeCell ref="B66:K66"/>
    <mergeCell ref="C67:I67"/>
    <mergeCell ref="C68:I68"/>
    <mergeCell ref="C69:I69"/>
    <mergeCell ref="C70:I70"/>
    <mergeCell ref="C71:I71"/>
    <mergeCell ref="C72:I72"/>
    <mergeCell ref="B75:I75"/>
    <mergeCell ref="B77:K77"/>
    <mergeCell ref="C78:I78"/>
    <mergeCell ref="C79:I79"/>
    <mergeCell ref="C80:I80"/>
    <mergeCell ref="C81:I81"/>
    <mergeCell ref="B82:I82"/>
    <mergeCell ref="B85:K85"/>
    <mergeCell ref="C86:I86"/>
    <mergeCell ref="C87:I87"/>
    <mergeCell ref="C88:I88"/>
    <mergeCell ref="C89:I89"/>
    <mergeCell ref="C90:I90"/>
    <mergeCell ref="C91:I91"/>
    <mergeCell ref="C92:I92"/>
    <mergeCell ref="B93:I93"/>
    <mergeCell ref="B96:K96"/>
    <mergeCell ref="B97:K97"/>
    <mergeCell ref="C98:I98"/>
    <mergeCell ref="C99:I99"/>
    <mergeCell ref="C100:I100"/>
    <mergeCell ref="C101:I101"/>
    <mergeCell ref="C102:I102"/>
    <mergeCell ref="C103:I103"/>
    <mergeCell ref="B104:I104"/>
    <mergeCell ref="B106:K106"/>
    <mergeCell ref="C107:I107"/>
    <mergeCell ref="C108:I108"/>
    <mergeCell ref="C109:I109"/>
    <mergeCell ref="B111:K111"/>
    <mergeCell ref="C112:I112"/>
    <mergeCell ref="J112:K112"/>
    <mergeCell ref="C113:I113"/>
    <mergeCell ref="J113:K113"/>
    <mergeCell ref="C114:I114"/>
    <mergeCell ref="J114:K114"/>
    <mergeCell ref="B115:I115"/>
    <mergeCell ref="J115:K115"/>
    <mergeCell ref="B117:K117"/>
    <mergeCell ref="C118:I118"/>
    <mergeCell ref="J118:K118"/>
    <mergeCell ref="C119:I119"/>
    <mergeCell ref="J119:K119"/>
    <mergeCell ref="C120:I120"/>
    <mergeCell ref="J120:K120"/>
    <mergeCell ref="C121:I121"/>
    <mergeCell ref="J121:K121"/>
    <mergeCell ref="C122:I122"/>
    <mergeCell ref="J122:K122"/>
    <mergeCell ref="B123:I123"/>
    <mergeCell ref="J123:K123"/>
    <mergeCell ref="B126:K126"/>
    <mergeCell ref="C127:I127"/>
    <mergeCell ref="C128:I128"/>
    <mergeCell ref="C129:I129"/>
    <mergeCell ref="C130:I130"/>
    <mergeCell ref="C131:I131"/>
    <mergeCell ref="C132:I132"/>
    <mergeCell ref="C133:I133"/>
    <mergeCell ref="C134:I134"/>
    <mergeCell ref="B135:I136"/>
    <mergeCell ref="B137:I137"/>
    <mergeCell ref="B140:K140"/>
    <mergeCell ref="B141:I141"/>
    <mergeCell ref="J141:K141"/>
    <mergeCell ref="C142:I142"/>
    <mergeCell ref="J142:K142"/>
    <mergeCell ref="C143:I143"/>
    <mergeCell ref="J143:K143"/>
    <mergeCell ref="C144:I144"/>
    <mergeCell ref="J144:K144"/>
    <mergeCell ref="C145:I145"/>
    <mergeCell ref="J145:K145"/>
    <mergeCell ref="C146:I146"/>
    <mergeCell ref="J146:K146"/>
    <mergeCell ref="B147:I147"/>
    <mergeCell ref="J147:K147"/>
    <mergeCell ref="C148:I148"/>
    <mergeCell ref="J148:K148"/>
    <mergeCell ref="B149:I149"/>
    <mergeCell ref="J149:K149"/>
    <mergeCell ref="B152:K152"/>
    <mergeCell ref="B153:E153"/>
    <mergeCell ref="F153:G153"/>
    <mergeCell ref="C154:E154"/>
    <mergeCell ref="F154:G154"/>
    <mergeCell ref="B155:J155"/>
    <mergeCell ref="B158:K158"/>
    <mergeCell ref="B159:K159"/>
    <mergeCell ref="J160:K160"/>
    <mergeCell ref="C161:I161"/>
    <mergeCell ref="J161:K161"/>
    <mergeCell ref="C162:I162"/>
    <mergeCell ref="J162:K162"/>
    <mergeCell ref="C163:I163"/>
    <mergeCell ref="J163:K16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82" man="true" max="16383" min="0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70"/>
  <sheetViews>
    <sheetView showFormulas="false" showGridLines="true" showRowColHeaders="true" showZeros="true" rightToLeft="false" tabSelected="false" showOutlineSymbols="true" defaultGridColor="true" view="normal" topLeftCell="A61" colorId="64" zoomScale="100" zoomScaleNormal="100" zoomScalePageLayoutView="100" workbookViewId="0">
      <selection pane="topLeft" activeCell="K69" activeCellId="0" sqref="K69"/>
    </sheetView>
  </sheetViews>
  <sheetFormatPr defaultRowHeight="15" zeroHeight="false" outlineLevelRow="0" outlineLevelCol="0"/>
  <cols>
    <col collapsed="false" customWidth="true" hidden="false" outlineLevel="0" max="1" min="1" style="28" width="2.14"/>
    <col collapsed="false" customWidth="true" hidden="false" outlineLevel="0" max="2" min="2" style="28" width="11.99"/>
    <col collapsed="false" customWidth="true" hidden="false" outlineLevel="0" max="3" min="3" style="28" width="19.14"/>
    <col collapsed="false" customWidth="true" hidden="false" outlineLevel="0" max="4" min="4" style="28" width="4.71"/>
    <col collapsed="false" customWidth="true" hidden="false" outlineLevel="0" max="5" min="5" style="28" width="6.42"/>
    <col collapsed="false" customWidth="true" hidden="false" outlineLevel="0" max="6" min="6" style="28" width="11.99"/>
    <col collapsed="false" customWidth="true" hidden="false" outlineLevel="0" max="7" min="7" style="28" width="14.28"/>
    <col collapsed="false" customWidth="true" hidden="false" outlineLevel="0" max="8" min="8" style="28" width="18"/>
    <col collapsed="false" customWidth="true" hidden="false" outlineLevel="0" max="9" min="9" style="28" width="18.29"/>
    <col collapsed="false" customWidth="true" hidden="false" outlineLevel="0" max="10" min="10" style="29" width="18.29"/>
    <col collapsed="false" customWidth="true" hidden="false" outlineLevel="0" max="11" min="11" style="29" width="20.86"/>
    <col collapsed="false" customWidth="true" hidden="false" outlineLevel="0" max="1025" min="12" style="28" width="19.29"/>
  </cols>
  <sheetData>
    <row r="1" customFormat="false" ht="14.45" hidden="false" customHeight="false" outlineLevel="0" collapsed="false">
      <c r="A1" s="30"/>
      <c r="B1" s="30"/>
      <c r="C1" s="31"/>
      <c r="D1" s="31"/>
      <c r="E1" s="31"/>
      <c r="F1" s="31"/>
      <c r="G1" s="31"/>
      <c r="H1" s="31"/>
      <c r="I1" s="31"/>
      <c r="J1" s="32"/>
      <c r="K1" s="32"/>
    </row>
    <row r="2" customFormat="false" ht="14.45" hidden="false" customHeight="false" outlineLevel="0" collapsed="false">
      <c r="A2" s="33"/>
      <c r="B2" s="33"/>
      <c r="C2" s="34"/>
      <c r="D2" s="34"/>
      <c r="E2" s="34"/>
      <c r="F2" s="34"/>
      <c r="G2" s="34"/>
      <c r="H2" s="34"/>
      <c r="I2" s="34"/>
      <c r="J2" s="35"/>
      <c r="K2" s="35"/>
    </row>
    <row r="3" customFormat="false" ht="14.45" hidden="false" customHeight="false" outlineLevel="0" collapsed="false">
      <c r="A3" s="33"/>
      <c r="B3" s="33"/>
      <c r="C3" s="34"/>
      <c r="D3" s="34"/>
      <c r="E3" s="34"/>
      <c r="F3" s="34"/>
      <c r="G3" s="34"/>
      <c r="H3" s="34"/>
      <c r="I3" s="34"/>
      <c r="J3" s="35"/>
      <c r="K3" s="35"/>
    </row>
    <row r="4" customFormat="false" ht="14.45" hidden="false" customHeight="false" outlineLevel="0" collapsed="false">
      <c r="A4" s="33"/>
      <c r="B4" s="33"/>
      <c r="C4" s="34"/>
      <c r="D4" s="34"/>
      <c r="E4" s="34"/>
      <c r="F4" s="34"/>
      <c r="G4" s="34"/>
      <c r="H4" s="34"/>
      <c r="I4" s="34"/>
      <c r="J4" s="35"/>
      <c r="K4" s="35"/>
    </row>
    <row r="5" customFormat="false" ht="15" hidden="false" customHeight="false" outlineLevel="0" collapsed="false">
      <c r="A5" s="33"/>
      <c r="B5" s="36" t="s">
        <v>26</v>
      </c>
      <c r="C5" s="36"/>
      <c r="D5" s="36"/>
      <c r="E5" s="36"/>
      <c r="F5" s="36"/>
      <c r="G5" s="36"/>
      <c r="H5" s="36"/>
      <c r="I5" s="36"/>
      <c r="J5" s="36"/>
      <c r="K5" s="35"/>
    </row>
    <row r="6" s="41" customFormat="true" ht="15" hidden="false" customHeight="true" outlineLevel="0" collapsed="false">
      <c r="A6" s="37"/>
      <c r="B6" s="38" t="s">
        <v>27</v>
      </c>
      <c r="C6" s="39"/>
      <c r="D6" s="39"/>
      <c r="E6" s="39"/>
      <c r="F6" s="39" t="s">
        <v>28</v>
      </c>
      <c r="G6" s="39"/>
      <c r="H6" s="39"/>
      <c r="I6" s="39"/>
      <c r="J6" s="40"/>
      <c r="K6" s="40"/>
    </row>
    <row r="7" s="41" customFormat="true" ht="13.9" hidden="false" customHeight="false" outlineLevel="0" collapsed="false">
      <c r="A7" s="37"/>
      <c r="B7" s="38" t="s">
        <v>29</v>
      </c>
      <c r="C7" s="39"/>
      <c r="D7" s="39"/>
      <c r="E7" s="39"/>
      <c r="F7" s="42" t="s">
        <v>30</v>
      </c>
      <c r="G7" s="42"/>
      <c r="H7" s="42"/>
      <c r="I7" s="42"/>
      <c r="J7" s="42"/>
      <c r="K7" s="43"/>
    </row>
    <row r="8" customFormat="false" ht="15" hidden="false" customHeight="false" outlineLevel="0" collapsed="false">
      <c r="A8" s="33"/>
      <c r="B8" s="44" t="s">
        <v>31</v>
      </c>
      <c r="C8" s="44"/>
      <c r="D8" s="44"/>
      <c r="E8" s="44"/>
      <c r="F8" s="44"/>
      <c r="G8" s="44"/>
      <c r="H8" s="44"/>
      <c r="I8" s="44"/>
      <c r="J8" s="45"/>
      <c r="K8" s="35"/>
    </row>
    <row r="9" customFormat="false" ht="15" hidden="false" customHeight="false" outlineLevel="0" collapsed="false">
      <c r="A9" s="33"/>
      <c r="B9" s="34"/>
      <c r="C9" s="34"/>
      <c r="D9" s="34"/>
      <c r="E9" s="34"/>
      <c r="F9" s="34"/>
      <c r="G9" s="34"/>
      <c r="H9" s="34"/>
      <c r="I9" s="34"/>
      <c r="J9" s="46"/>
      <c r="K9" s="35"/>
    </row>
    <row r="10" customFormat="false" ht="15" hidden="false" customHeight="false" outlineLevel="0" collapsed="false">
      <c r="A10" s="33"/>
      <c r="B10" s="47" t="s">
        <v>32</v>
      </c>
      <c r="C10" s="47"/>
      <c r="D10" s="47"/>
      <c r="E10" s="47"/>
      <c r="F10" s="47"/>
      <c r="G10" s="47"/>
      <c r="H10" s="47"/>
      <c r="I10" s="47"/>
      <c r="J10" s="47"/>
      <c r="K10" s="47"/>
    </row>
    <row r="11" customFormat="false" ht="15" hidden="false" customHeight="false" outlineLevel="0" collapsed="false">
      <c r="A11" s="33"/>
      <c r="B11" s="34"/>
      <c r="C11" s="34"/>
      <c r="D11" s="34"/>
      <c r="E11" s="34"/>
      <c r="F11" s="34"/>
      <c r="G11" s="34"/>
      <c r="H11" s="34"/>
      <c r="I11" s="34"/>
      <c r="J11" s="46"/>
      <c r="K11" s="35"/>
    </row>
    <row r="12" s="28" customFormat="true" ht="14.45" hidden="false" customHeight="false" outlineLevel="0" collapsed="false">
      <c r="A12" s="33"/>
      <c r="K12" s="35"/>
    </row>
    <row r="13" customFormat="false" ht="14.45" hidden="false" customHeight="false" outlineLevel="0" collapsed="false">
      <c r="A13" s="33"/>
      <c r="B13" s="34"/>
      <c r="C13" s="34"/>
      <c r="D13" s="34"/>
      <c r="E13" s="34"/>
      <c r="F13" s="34"/>
      <c r="G13" s="34"/>
      <c r="H13" s="34"/>
      <c r="I13" s="34"/>
      <c r="J13" s="46"/>
      <c r="K13" s="35"/>
    </row>
    <row r="14" customFormat="false" ht="15" hidden="false" customHeight="false" outlineLevel="0" collapsed="false">
      <c r="A14" s="33"/>
      <c r="B14" s="48" t="s">
        <v>33</v>
      </c>
      <c r="C14" s="48"/>
      <c r="D14" s="48"/>
      <c r="E14" s="48"/>
      <c r="F14" s="49" t="s">
        <v>34</v>
      </c>
      <c r="G14" s="49"/>
      <c r="H14" s="49"/>
      <c r="I14" s="49"/>
      <c r="J14" s="46"/>
      <c r="K14" s="35"/>
    </row>
    <row r="15" customFormat="false" ht="15" hidden="false" customHeight="false" outlineLevel="0" collapsed="false">
      <c r="A15" s="33"/>
      <c r="B15" s="48" t="s">
        <v>35</v>
      </c>
      <c r="C15" s="48"/>
      <c r="D15" s="48"/>
      <c r="E15" s="48"/>
      <c r="F15" s="50" t="s">
        <v>36</v>
      </c>
      <c r="G15" s="50"/>
      <c r="H15" s="50"/>
      <c r="I15" s="50"/>
      <c r="J15" s="46"/>
      <c r="K15" s="35"/>
    </row>
    <row r="16" customFormat="false" ht="14.45" hidden="false" customHeight="false" outlineLevel="0" collapsed="false">
      <c r="A16" s="33"/>
      <c r="B16" s="34"/>
      <c r="C16" s="34"/>
      <c r="D16" s="34"/>
      <c r="E16" s="34"/>
      <c r="F16" s="34"/>
      <c r="G16" s="34"/>
      <c r="H16" s="34"/>
      <c r="I16" s="34"/>
      <c r="J16" s="46"/>
      <c r="K16" s="35"/>
    </row>
    <row r="17" customFormat="false" ht="15" hidden="false" customHeight="false" outlineLevel="0" collapsed="false">
      <c r="A17" s="33"/>
      <c r="B17" s="51" t="s">
        <v>37</v>
      </c>
      <c r="C17" s="52" t="s">
        <v>38</v>
      </c>
      <c r="D17" s="53"/>
      <c r="E17" s="53"/>
      <c r="F17" s="53"/>
      <c r="G17" s="53"/>
      <c r="H17" s="54"/>
      <c r="I17" s="55"/>
      <c r="J17" s="55"/>
      <c r="K17" s="35"/>
    </row>
    <row r="18" customFormat="false" ht="15" hidden="false" customHeight="false" outlineLevel="0" collapsed="false">
      <c r="A18" s="33"/>
      <c r="B18" s="51" t="s">
        <v>39</v>
      </c>
      <c r="C18" s="52" t="s">
        <v>40</v>
      </c>
      <c r="D18" s="53"/>
      <c r="E18" s="53"/>
      <c r="F18" s="53"/>
      <c r="G18" s="53"/>
      <c r="H18" s="54"/>
      <c r="I18" s="48" t="s">
        <v>41</v>
      </c>
      <c r="J18" s="48"/>
      <c r="K18" s="35"/>
    </row>
    <row r="19" customFormat="false" ht="15" hidden="false" customHeight="false" outlineLevel="0" collapsed="false">
      <c r="A19" s="33"/>
      <c r="B19" s="51" t="s">
        <v>42</v>
      </c>
      <c r="C19" s="56" t="s">
        <v>43</v>
      </c>
      <c r="D19" s="56"/>
      <c r="E19" s="56"/>
      <c r="F19" s="56"/>
      <c r="G19" s="56"/>
      <c r="H19" s="56"/>
      <c r="I19" s="55" t="n">
        <v>43466</v>
      </c>
      <c r="J19" s="55"/>
      <c r="K19" s="35"/>
    </row>
    <row r="20" customFormat="false" ht="15" hidden="false" customHeight="false" outlineLevel="0" collapsed="false">
      <c r="A20" s="33"/>
      <c r="B20" s="51" t="s">
        <v>44</v>
      </c>
      <c r="C20" s="52" t="s">
        <v>45</v>
      </c>
      <c r="D20" s="53"/>
      <c r="E20" s="53"/>
      <c r="F20" s="53"/>
      <c r="G20" s="53"/>
      <c r="H20" s="54"/>
      <c r="I20" s="48" t="n">
        <v>12</v>
      </c>
      <c r="J20" s="48"/>
      <c r="K20" s="35"/>
    </row>
    <row r="21" customFormat="false" ht="14.45" hidden="false" customHeight="false" outlineLevel="0" collapsed="false">
      <c r="A21" s="33"/>
      <c r="B21" s="34"/>
      <c r="C21" s="34"/>
      <c r="D21" s="34"/>
      <c r="E21" s="34"/>
      <c r="F21" s="34"/>
      <c r="G21" s="34"/>
      <c r="H21" s="34"/>
      <c r="I21" s="34"/>
      <c r="J21" s="46"/>
      <c r="K21" s="35"/>
    </row>
    <row r="22" customFormat="false" ht="14.45" hidden="false" customHeight="false" outlineLevel="0" collapsed="false">
      <c r="A22" s="33"/>
      <c r="B22" s="34"/>
      <c r="C22" s="34"/>
      <c r="D22" s="34"/>
      <c r="E22" s="34"/>
      <c r="F22" s="34"/>
      <c r="G22" s="34"/>
      <c r="H22" s="34"/>
      <c r="I22" s="34"/>
      <c r="J22" s="46"/>
      <c r="K22" s="35"/>
    </row>
    <row r="23" customFormat="false" ht="15.6" hidden="false" customHeight="false" outlineLevel="0" collapsed="false">
      <c r="A23" s="33"/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customFormat="false" ht="15" hidden="false" customHeight="false" outlineLevel="0" collapsed="false">
      <c r="A24" s="33"/>
      <c r="B24" s="34"/>
      <c r="C24" s="34"/>
      <c r="D24" s="34"/>
      <c r="E24" s="34"/>
      <c r="F24" s="34"/>
      <c r="G24" s="34"/>
      <c r="H24" s="34"/>
      <c r="I24" s="34"/>
      <c r="J24" s="46"/>
      <c r="K24" s="35"/>
    </row>
    <row r="25" customFormat="false" ht="15.75" hidden="false" customHeight="false" outlineLevel="0" collapsed="false">
      <c r="A25" s="33"/>
      <c r="B25" s="58" t="s">
        <v>46</v>
      </c>
      <c r="C25" s="34"/>
      <c r="D25" s="34"/>
      <c r="E25" s="34"/>
      <c r="F25" s="34"/>
      <c r="G25" s="34"/>
      <c r="H25" s="59"/>
      <c r="I25" s="34"/>
      <c r="J25" s="46"/>
      <c r="K25" s="35"/>
    </row>
    <row r="26" customFormat="false" ht="15" hidden="false" customHeight="false" outlineLevel="0" collapsed="false">
      <c r="A26" s="33"/>
      <c r="B26" s="34"/>
      <c r="C26" s="34"/>
      <c r="D26" s="34"/>
      <c r="E26" s="34"/>
      <c r="F26" s="34"/>
      <c r="G26" s="34"/>
      <c r="H26" s="34"/>
      <c r="I26" s="34"/>
      <c r="J26" s="46"/>
      <c r="K26" s="35"/>
    </row>
    <row r="27" customFormat="false" ht="15.75" hidden="false" customHeight="false" outlineLevel="0" collapsed="false">
      <c r="A27" s="33"/>
      <c r="B27" s="60" t="s">
        <v>47</v>
      </c>
      <c r="C27" s="61"/>
      <c r="D27" s="61"/>
      <c r="E27" s="61"/>
      <c r="F27" s="61"/>
      <c r="G27" s="61"/>
      <c r="H27" s="61"/>
      <c r="I27" s="61"/>
      <c r="J27" s="62"/>
      <c r="K27" s="63"/>
    </row>
    <row r="28" customFormat="false" ht="15" hidden="false" customHeight="false" outlineLevel="0" collapsed="false">
      <c r="A28" s="33"/>
      <c r="B28" s="64" t="s">
        <v>48</v>
      </c>
      <c r="C28" s="64"/>
      <c r="D28" s="64"/>
      <c r="E28" s="64"/>
      <c r="F28" s="64"/>
      <c r="G28" s="64"/>
      <c r="H28" s="64"/>
      <c r="I28" s="64"/>
      <c r="J28" s="64"/>
      <c r="K28" s="64"/>
    </row>
    <row r="29" customFormat="false" ht="15" hidden="false" customHeight="false" outlineLevel="0" collapsed="false">
      <c r="A29" s="33"/>
      <c r="B29" s="65" t="s">
        <v>49</v>
      </c>
      <c r="C29" s="65"/>
      <c r="D29" s="65"/>
      <c r="E29" s="65"/>
      <c r="F29" s="65"/>
      <c r="G29" s="65"/>
      <c r="H29" s="65"/>
      <c r="I29" s="65"/>
      <c r="J29" s="65"/>
      <c r="K29" s="65"/>
    </row>
    <row r="30" customFormat="false" ht="15" hidden="false" customHeight="true" outlineLevel="0" collapsed="false">
      <c r="A30" s="33"/>
      <c r="B30" s="66" t="n">
        <v>1</v>
      </c>
      <c r="C30" s="67" t="s">
        <v>50</v>
      </c>
      <c r="D30" s="67"/>
      <c r="E30" s="67"/>
      <c r="F30" s="67"/>
      <c r="G30" s="67"/>
      <c r="H30" s="67"/>
      <c r="I30" s="67"/>
      <c r="J30" s="68" t="s">
        <v>184</v>
      </c>
      <c r="K30" s="68"/>
    </row>
    <row r="31" customFormat="false" ht="15" hidden="false" customHeight="true" outlineLevel="0" collapsed="false">
      <c r="A31" s="33"/>
      <c r="B31" s="66" t="n">
        <v>2</v>
      </c>
      <c r="C31" s="67" t="s">
        <v>52</v>
      </c>
      <c r="D31" s="67"/>
      <c r="E31" s="67"/>
      <c r="F31" s="67"/>
      <c r="G31" s="67"/>
      <c r="H31" s="67"/>
      <c r="I31" s="67"/>
      <c r="J31" s="69" t="s">
        <v>180</v>
      </c>
      <c r="K31" s="69"/>
    </row>
    <row r="32" customFormat="false" ht="15" hidden="false" customHeight="false" outlineLevel="0" collapsed="false">
      <c r="A32" s="33"/>
      <c r="B32" s="66" t="n">
        <v>3</v>
      </c>
      <c r="C32" s="67" t="s">
        <v>54</v>
      </c>
      <c r="D32" s="67"/>
      <c r="E32" s="67"/>
      <c r="F32" s="67"/>
      <c r="G32" s="67"/>
      <c r="H32" s="67"/>
      <c r="I32" s="67"/>
      <c r="J32" s="70" t="n">
        <v>1338.81</v>
      </c>
      <c r="K32" s="70"/>
    </row>
    <row r="33" customFormat="false" ht="15.75" hidden="false" customHeight="true" outlineLevel="0" collapsed="false">
      <c r="A33" s="33"/>
      <c r="B33" s="66" t="n">
        <v>4</v>
      </c>
      <c r="C33" s="67" t="s">
        <v>55</v>
      </c>
      <c r="D33" s="67"/>
      <c r="E33" s="67"/>
      <c r="F33" s="67"/>
      <c r="G33" s="67"/>
      <c r="H33" s="67"/>
      <c r="I33" s="67"/>
      <c r="J33" s="68" t="str">
        <f aca="false">J30</f>
        <v>Porteiro Noturno</v>
      </c>
      <c r="K33" s="68"/>
    </row>
    <row r="34" customFormat="false" ht="15" hidden="false" customHeight="false" outlineLevel="0" collapsed="false">
      <c r="A34" s="33"/>
      <c r="B34" s="66" t="n">
        <v>5</v>
      </c>
      <c r="C34" s="67" t="s">
        <v>56</v>
      </c>
      <c r="D34" s="67"/>
      <c r="E34" s="67"/>
      <c r="F34" s="67"/>
      <c r="G34" s="67"/>
      <c r="H34" s="67"/>
      <c r="I34" s="67"/>
      <c r="J34" s="71" t="n">
        <v>43466</v>
      </c>
      <c r="K34" s="71"/>
    </row>
    <row r="35" customFormat="false" ht="15" hidden="false" customHeight="false" outlineLevel="0" collapsed="false">
      <c r="A35" s="33"/>
      <c r="B35" s="72"/>
      <c r="C35" s="72"/>
      <c r="D35" s="72"/>
      <c r="E35" s="72"/>
      <c r="F35" s="34"/>
      <c r="G35" s="34"/>
      <c r="H35" s="34"/>
      <c r="I35" s="34"/>
      <c r="J35" s="46"/>
      <c r="K35" s="35"/>
    </row>
    <row r="36" customFormat="false" ht="15.75" hidden="false" customHeight="false" outlineLevel="0" collapsed="false">
      <c r="A36" s="33"/>
      <c r="B36" s="73" t="s">
        <v>57</v>
      </c>
      <c r="C36" s="73"/>
      <c r="D36" s="73"/>
      <c r="E36" s="73"/>
      <c r="F36" s="73"/>
      <c r="G36" s="73"/>
      <c r="H36" s="73"/>
      <c r="I36" s="73"/>
      <c r="J36" s="73"/>
      <c r="K36" s="73"/>
    </row>
    <row r="37" s="78" customFormat="true" ht="15" hidden="false" customHeight="false" outlineLevel="0" collapsed="false">
      <c r="A37" s="74"/>
      <c r="B37" s="65" t="n">
        <v>1</v>
      </c>
      <c r="C37" s="75" t="s">
        <v>58</v>
      </c>
      <c r="D37" s="75"/>
      <c r="E37" s="75"/>
      <c r="F37" s="75"/>
      <c r="G37" s="75"/>
      <c r="H37" s="75"/>
      <c r="I37" s="75"/>
      <c r="J37" s="76"/>
      <c r="K37" s="77" t="s">
        <v>59</v>
      </c>
    </row>
    <row r="38" customFormat="false" ht="15" hidden="false" customHeight="false" outlineLevel="0" collapsed="false">
      <c r="A38" s="33"/>
      <c r="B38" s="66" t="s">
        <v>37</v>
      </c>
      <c r="C38" s="79" t="s">
        <v>60</v>
      </c>
      <c r="D38" s="80"/>
      <c r="E38" s="80"/>
      <c r="F38" s="80"/>
      <c r="G38" s="80"/>
      <c r="H38" s="80"/>
      <c r="I38" s="80"/>
      <c r="J38" s="81"/>
      <c r="K38" s="82" t="n">
        <v>1398.79</v>
      </c>
    </row>
    <row r="39" customFormat="false" ht="15" hidden="false" customHeight="false" outlineLevel="0" collapsed="false">
      <c r="A39" s="33"/>
      <c r="B39" s="66" t="s">
        <v>39</v>
      </c>
      <c r="C39" s="67" t="s">
        <v>61</v>
      </c>
      <c r="D39" s="67"/>
      <c r="E39" s="67"/>
      <c r="F39" s="67"/>
      <c r="G39" s="67"/>
      <c r="H39" s="67"/>
      <c r="I39" s="67"/>
      <c r="J39" s="67"/>
      <c r="K39" s="82"/>
    </row>
    <row r="40" customFormat="false" ht="15" hidden="false" customHeight="false" outlineLevel="0" collapsed="false">
      <c r="A40" s="33"/>
      <c r="B40" s="66" t="s">
        <v>42</v>
      </c>
      <c r="C40" s="67" t="s">
        <v>62</v>
      </c>
      <c r="D40" s="67"/>
      <c r="E40" s="67"/>
      <c r="F40" s="67"/>
      <c r="G40" s="67"/>
      <c r="H40" s="67"/>
      <c r="I40" s="67"/>
      <c r="J40" s="67"/>
      <c r="K40" s="82"/>
    </row>
    <row r="41" customFormat="false" ht="15" hidden="false" customHeight="false" outlineLevel="0" collapsed="false">
      <c r="A41" s="33"/>
      <c r="B41" s="66" t="s">
        <v>44</v>
      </c>
      <c r="C41" s="67" t="s">
        <v>63</v>
      </c>
      <c r="D41" s="67"/>
      <c r="E41" s="67"/>
      <c r="F41" s="67"/>
      <c r="G41" s="67"/>
      <c r="H41" s="67"/>
      <c r="I41" s="67"/>
      <c r="J41" s="83"/>
      <c r="K41" s="84" t="n">
        <f aca="false">ROUND((K38/220)*20%*9*15,2)</f>
        <v>171.67</v>
      </c>
    </row>
    <row r="42" customFormat="false" ht="15" hidden="false" customHeight="false" outlineLevel="0" collapsed="false">
      <c r="A42" s="33"/>
      <c r="B42" s="66" t="s">
        <v>64</v>
      </c>
      <c r="C42" s="67" t="s">
        <v>181</v>
      </c>
      <c r="D42" s="67"/>
      <c r="E42" s="67"/>
      <c r="F42" s="67"/>
      <c r="G42" s="67"/>
      <c r="H42" s="67"/>
      <c r="I42" s="67"/>
      <c r="J42" s="67"/>
      <c r="K42" s="82"/>
    </row>
    <row r="43" customFormat="false" ht="18" hidden="false" customHeight="true" outlineLevel="0" collapsed="false">
      <c r="A43" s="33"/>
      <c r="B43" s="66" t="s">
        <v>66</v>
      </c>
      <c r="C43" s="85" t="s">
        <v>67</v>
      </c>
      <c r="D43" s="85"/>
      <c r="E43" s="85"/>
      <c r="F43" s="85"/>
      <c r="G43" s="85"/>
      <c r="H43" s="85"/>
      <c r="I43" s="85"/>
      <c r="J43" s="86"/>
      <c r="K43" s="82"/>
    </row>
    <row r="44" customFormat="false" ht="18" hidden="false" customHeight="true" outlineLevel="0" collapsed="false">
      <c r="A44" s="33"/>
      <c r="B44" s="66" t="s">
        <v>86</v>
      </c>
      <c r="C44" s="85" t="s">
        <v>182</v>
      </c>
      <c r="D44" s="85"/>
      <c r="E44" s="85"/>
      <c r="F44" s="85"/>
      <c r="G44" s="85"/>
      <c r="H44" s="85"/>
      <c r="I44" s="85"/>
      <c r="J44" s="86"/>
      <c r="K44" s="82"/>
    </row>
    <row r="45" s="91" customFormat="true" ht="15" hidden="false" customHeight="false" outlineLevel="0" collapsed="false">
      <c r="A45" s="87"/>
      <c r="B45" s="88" t="s">
        <v>68</v>
      </c>
      <c r="C45" s="88"/>
      <c r="D45" s="88"/>
      <c r="E45" s="88"/>
      <c r="F45" s="88"/>
      <c r="G45" s="88"/>
      <c r="H45" s="88"/>
      <c r="I45" s="88"/>
      <c r="J45" s="89"/>
      <c r="K45" s="90" t="n">
        <f aca="false">SUM(K38:K43)</f>
        <v>1570.46</v>
      </c>
    </row>
    <row r="46" customFormat="false" ht="15" hidden="false" customHeight="false" outlineLevel="0" collapsed="false">
      <c r="A46" s="33"/>
      <c r="B46" s="34"/>
      <c r="C46" s="34"/>
      <c r="D46" s="34"/>
      <c r="E46" s="34"/>
      <c r="F46" s="34"/>
      <c r="G46" s="34"/>
      <c r="H46" s="34"/>
      <c r="I46" s="34"/>
      <c r="J46" s="46"/>
      <c r="K46" s="35"/>
    </row>
    <row r="47" customFormat="false" ht="15" hidden="false" customHeight="false" outlineLevel="0" collapsed="false">
      <c r="A47" s="33"/>
      <c r="B47" s="92" t="s">
        <v>69</v>
      </c>
      <c r="C47" s="92"/>
      <c r="D47" s="92"/>
      <c r="E47" s="92"/>
      <c r="F47" s="92"/>
      <c r="G47" s="92"/>
      <c r="H47" s="92"/>
      <c r="I47" s="92"/>
      <c r="J47" s="92"/>
      <c r="K47" s="92"/>
    </row>
    <row r="48" customFormat="false" ht="15" hidden="false" customHeight="false" outlineLevel="0" collapsed="false">
      <c r="A48" s="33"/>
      <c r="B48" s="59" t="s">
        <v>70</v>
      </c>
      <c r="C48" s="34"/>
      <c r="D48" s="34"/>
      <c r="E48" s="34"/>
      <c r="F48" s="34"/>
      <c r="G48" s="34"/>
      <c r="H48" s="34"/>
      <c r="I48" s="34"/>
      <c r="J48" s="46"/>
      <c r="K48" s="35"/>
    </row>
    <row r="49" customFormat="false" ht="15" hidden="false" customHeight="false" outlineLevel="0" collapsed="false">
      <c r="A49" s="33"/>
      <c r="B49" s="93" t="s">
        <v>71</v>
      </c>
      <c r="C49" s="93" t="s">
        <v>72</v>
      </c>
      <c r="D49" s="93"/>
      <c r="E49" s="93"/>
      <c r="F49" s="93"/>
      <c r="G49" s="93"/>
      <c r="H49" s="93"/>
      <c r="I49" s="93"/>
      <c r="J49" s="93" t="s">
        <v>73</v>
      </c>
      <c r="K49" s="93" t="s">
        <v>59</v>
      </c>
    </row>
    <row r="50" customFormat="false" ht="15" hidden="false" customHeight="false" outlineLevel="0" collapsed="false">
      <c r="A50" s="33"/>
      <c r="B50" s="66" t="s">
        <v>37</v>
      </c>
      <c r="C50" s="67" t="s">
        <v>74</v>
      </c>
      <c r="D50" s="67"/>
      <c r="E50" s="67"/>
      <c r="F50" s="67"/>
      <c r="G50" s="67"/>
      <c r="H50" s="67"/>
      <c r="I50" s="67"/>
      <c r="J50" s="94" t="n">
        <v>0.0833</v>
      </c>
      <c r="K50" s="95" t="n">
        <f aca="false">K45*8.33%</f>
        <v>130.819318</v>
      </c>
    </row>
    <row r="51" customFormat="false" ht="15" hidden="false" customHeight="false" outlineLevel="0" collapsed="false">
      <c r="A51" s="33"/>
      <c r="B51" s="66" t="s">
        <v>39</v>
      </c>
      <c r="C51" s="67" t="s">
        <v>75</v>
      </c>
      <c r="D51" s="67"/>
      <c r="E51" s="67"/>
      <c r="F51" s="67"/>
      <c r="G51" s="67"/>
      <c r="H51" s="67"/>
      <c r="I51" s="67"/>
      <c r="J51" s="94" t="n">
        <v>0.0377</v>
      </c>
      <c r="K51" s="95" t="n">
        <f aca="false">K45*J51</f>
        <v>59.206342</v>
      </c>
    </row>
    <row r="52" customFormat="false" ht="15" hidden="false" customHeight="false" outlineLevel="0" collapsed="false">
      <c r="A52" s="33"/>
      <c r="B52" s="93" t="s">
        <v>76</v>
      </c>
      <c r="C52" s="93"/>
      <c r="D52" s="93"/>
      <c r="E52" s="93"/>
      <c r="F52" s="93"/>
      <c r="G52" s="93"/>
      <c r="H52" s="93"/>
      <c r="I52" s="93"/>
      <c r="J52" s="96" t="n">
        <f aca="false">SUM(J50:J51)</f>
        <v>0.121</v>
      </c>
      <c r="K52" s="97" t="n">
        <f aca="false">SUM(K50:K51)</f>
        <v>190.02566</v>
      </c>
    </row>
    <row r="53" customFormat="false" ht="15" hidden="false" customHeight="false" outlineLevel="0" collapsed="false">
      <c r="A53" s="33"/>
      <c r="B53" s="34"/>
      <c r="C53" s="34"/>
      <c r="D53" s="98"/>
      <c r="E53" s="98"/>
      <c r="F53" s="98"/>
      <c r="G53" s="98"/>
      <c r="H53" s="98"/>
      <c r="I53" s="98"/>
      <c r="J53" s="98"/>
      <c r="K53" s="35"/>
    </row>
    <row r="54" customFormat="false" ht="15" hidden="false" customHeight="false" outlineLevel="0" collapsed="false">
      <c r="A54" s="33"/>
      <c r="B54" s="59" t="s">
        <v>77</v>
      </c>
      <c r="C54" s="34"/>
      <c r="D54" s="98"/>
      <c r="E54" s="98"/>
      <c r="F54" s="98"/>
      <c r="G54" s="98"/>
      <c r="H54" s="98"/>
      <c r="I54" s="98"/>
      <c r="J54" s="98"/>
      <c r="K54" s="35"/>
    </row>
    <row r="55" customFormat="false" ht="15" hidden="false" customHeight="false" outlineLevel="0" collapsed="false">
      <c r="A55" s="33"/>
      <c r="B55" s="93" t="s">
        <v>78</v>
      </c>
      <c r="C55" s="93" t="s">
        <v>79</v>
      </c>
      <c r="D55" s="93"/>
      <c r="E55" s="93"/>
      <c r="F55" s="93"/>
      <c r="G55" s="93"/>
      <c r="H55" s="93"/>
      <c r="I55" s="93"/>
      <c r="J55" s="93" t="s">
        <v>73</v>
      </c>
      <c r="K55" s="93" t="s">
        <v>59</v>
      </c>
    </row>
    <row r="56" customFormat="false" ht="15" hidden="false" customHeight="false" outlineLevel="0" collapsed="false">
      <c r="A56" s="33"/>
      <c r="B56" s="66" t="s">
        <v>37</v>
      </c>
      <c r="C56" s="67" t="s">
        <v>80</v>
      </c>
      <c r="D56" s="67"/>
      <c r="E56" s="67"/>
      <c r="F56" s="67"/>
      <c r="G56" s="67"/>
      <c r="H56" s="67"/>
      <c r="I56" s="67"/>
      <c r="J56" s="99" t="n">
        <v>0.2</v>
      </c>
      <c r="K56" s="100" t="n">
        <f aca="false">ROUND(($K$45*J56),2)</f>
        <v>314.09</v>
      </c>
    </row>
    <row r="57" customFormat="false" ht="15" hidden="false" customHeight="false" outlineLevel="0" collapsed="false">
      <c r="A57" s="33"/>
      <c r="B57" s="66" t="s">
        <v>39</v>
      </c>
      <c r="C57" s="67" t="s">
        <v>81</v>
      </c>
      <c r="D57" s="67"/>
      <c r="E57" s="67"/>
      <c r="F57" s="67"/>
      <c r="G57" s="67"/>
      <c r="H57" s="67"/>
      <c r="I57" s="67"/>
      <c r="J57" s="99" t="n">
        <v>0.025</v>
      </c>
      <c r="K57" s="100" t="n">
        <f aca="false">ROUND(($K$45*J57),2)</f>
        <v>39.26</v>
      </c>
    </row>
    <row r="58" customFormat="false" ht="15" hidden="false" customHeight="false" outlineLevel="0" collapsed="false">
      <c r="A58" s="33"/>
      <c r="B58" s="66" t="s">
        <v>42</v>
      </c>
      <c r="C58" s="67" t="s">
        <v>82</v>
      </c>
      <c r="D58" s="67"/>
      <c r="E58" s="67"/>
      <c r="F58" s="67"/>
      <c r="G58" s="67"/>
      <c r="H58" s="67"/>
      <c r="I58" s="67"/>
      <c r="J58" s="101" t="n">
        <v>0.03</v>
      </c>
      <c r="K58" s="100" t="n">
        <f aca="false">ROUND(($K$45*J58),2)</f>
        <v>47.11</v>
      </c>
    </row>
    <row r="59" customFormat="false" ht="15" hidden="false" customHeight="false" outlineLevel="0" collapsed="false">
      <c r="A59" s="33"/>
      <c r="B59" s="66" t="s">
        <v>44</v>
      </c>
      <c r="C59" s="67" t="s">
        <v>83</v>
      </c>
      <c r="D59" s="67"/>
      <c r="E59" s="67"/>
      <c r="F59" s="67"/>
      <c r="G59" s="67"/>
      <c r="H59" s="67"/>
      <c r="I59" s="67"/>
      <c r="J59" s="99" t="n">
        <v>0.015</v>
      </c>
      <c r="K59" s="100" t="n">
        <f aca="false">ROUND(($K$45*J59),2)</f>
        <v>23.56</v>
      </c>
    </row>
    <row r="60" customFormat="false" ht="15" hidden="false" customHeight="false" outlineLevel="0" collapsed="false">
      <c r="A60" s="33"/>
      <c r="B60" s="66" t="s">
        <v>64</v>
      </c>
      <c r="C60" s="67" t="s">
        <v>84</v>
      </c>
      <c r="D60" s="67"/>
      <c r="E60" s="67"/>
      <c r="F60" s="67"/>
      <c r="G60" s="67"/>
      <c r="H60" s="67"/>
      <c r="I60" s="67"/>
      <c r="J60" s="99" t="n">
        <v>0.01</v>
      </c>
      <c r="K60" s="100" t="n">
        <f aca="false">ROUND(($K$45*J60),2)</f>
        <v>15.7</v>
      </c>
    </row>
    <row r="61" customFormat="false" ht="15" hidden="false" customHeight="false" outlineLevel="0" collapsed="false">
      <c r="A61" s="33"/>
      <c r="B61" s="66" t="s">
        <v>66</v>
      </c>
      <c r="C61" s="67" t="s">
        <v>85</v>
      </c>
      <c r="D61" s="67"/>
      <c r="E61" s="67"/>
      <c r="F61" s="67"/>
      <c r="G61" s="67"/>
      <c r="H61" s="67"/>
      <c r="I61" s="67"/>
      <c r="J61" s="99" t="n">
        <v>0.006</v>
      </c>
      <c r="K61" s="100" t="n">
        <f aca="false">ROUND(($K$45*J61),2)</f>
        <v>9.42</v>
      </c>
    </row>
    <row r="62" customFormat="false" ht="15" hidden="false" customHeight="false" outlineLevel="0" collapsed="false">
      <c r="A62" s="33"/>
      <c r="B62" s="66" t="s">
        <v>86</v>
      </c>
      <c r="C62" s="67" t="s">
        <v>87</v>
      </c>
      <c r="D62" s="67"/>
      <c r="E62" s="67"/>
      <c r="F62" s="67"/>
      <c r="G62" s="67"/>
      <c r="H62" s="67"/>
      <c r="I62" s="67"/>
      <c r="J62" s="99" t="n">
        <v>0.002</v>
      </c>
      <c r="K62" s="100" t="n">
        <f aca="false">ROUND(($K$45*J62),2)</f>
        <v>3.14</v>
      </c>
    </row>
    <row r="63" customFormat="false" ht="15" hidden="false" customHeight="false" outlineLevel="0" collapsed="false">
      <c r="A63" s="33"/>
      <c r="B63" s="66" t="s">
        <v>88</v>
      </c>
      <c r="C63" s="67" t="s">
        <v>89</v>
      </c>
      <c r="D63" s="67"/>
      <c r="E63" s="67"/>
      <c r="F63" s="67"/>
      <c r="G63" s="67"/>
      <c r="H63" s="67"/>
      <c r="I63" s="67"/>
      <c r="J63" s="99" t="n">
        <v>0.08</v>
      </c>
      <c r="K63" s="100" t="n">
        <f aca="false">ROUND(($K$45*J63),2)</f>
        <v>125.64</v>
      </c>
    </row>
    <row r="64" s="91" customFormat="true" ht="15" hidden="false" customHeight="false" outlineLevel="0" collapsed="false">
      <c r="A64" s="87"/>
      <c r="B64" s="93" t="s">
        <v>90</v>
      </c>
      <c r="C64" s="93"/>
      <c r="D64" s="93"/>
      <c r="E64" s="93"/>
      <c r="F64" s="93"/>
      <c r="G64" s="93"/>
      <c r="H64" s="93"/>
      <c r="I64" s="93"/>
      <c r="J64" s="102" t="n">
        <f aca="false">SUM(J56:J63)</f>
        <v>0.368</v>
      </c>
      <c r="K64" s="97" t="n">
        <f aca="false">SUM(K56:K63)</f>
        <v>577.92</v>
      </c>
    </row>
    <row r="65" customFormat="false" ht="15" hidden="false" customHeight="false" outlineLevel="0" collapsed="false">
      <c r="A65" s="33"/>
      <c r="B65" s="34"/>
      <c r="C65" s="34"/>
      <c r="D65" s="98"/>
      <c r="E65" s="98"/>
      <c r="F65" s="98"/>
      <c r="G65" s="98"/>
      <c r="H65" s="98"/>
      <c r="I65" s="98"/>
      <c r="J65" s="98"/>
      <c r="K65" s="35"/>
    </row>
    <row r="66" customFormat="false" ht="15" hidden="false" customHeight="false" outlineLevel="0" collapsed="false">
      <c r="A66" s="33"/>
      <c r="B66" s="103" t="s">
        <v>91</v>
      </c>
      <c r="C66" s="103"/>
      <c r="D66" s="103"/>
      <c r="E66" s="103"/>
      <c r="F66" s="103"/>
      <c r="G66" s="103"/>
      <c r="H66" s="103"/>
      <c r="I66" s="103"/>
      <c r="J66" s="103"/>
      <c r="K66" s="103"/>
    </row>
    <row r="67" s="91" customFormat="true" ht="15" hidden="false" customHeight="false" outlineLevel="0" collapsed="false">
      <c r="A67" s="87"/>
      <c r="B67" s="93" t="s">
        <v>92</v>
      </c>
      <c r="C67" s="93" t="s">
        <v>93</v>
      </c>
      <c r="D67" s="93"/>
      <c r="E67" s="93"/>
      <c r="F67" s="93"/>
      <c r="G67" s="93"/>
      <c r="H67" s="93"/>
      <c r="I67" s="93"/>
      <c r="J67" s="93" t="s">
        <v>73</v>
      </c>
      <c r="K67" s="104" t="s">
        <v>59</v>
      </c>
    </row>
    <row r="68" customFormat="false" ht="15" hidden="false" customHeight="false" outlineLevel="0" collapsed="false">
      <c r="A68" s="33"/>
      <c r="B68" s="67" t="s">
        <v>37</v>
      </c>
      <c r="C68" s="67" t="s">
        <v>94</v>
      </c>
      <c r="D68" s="67"/>
      <c r="E68" s="67"/>
      <c r="F68" s="67"/>
      <c r="G68" s="67"/>
      <c r="H68" s="67"/>
      <c r="I68" s="67"/>
      <c r="J68" s="105" t="n">
        <v>0.06</v>
      </c>
      <c r="K68" s="100" t="n">
        <v>0</v>
      </c>
    </row>
    <row r="69" customFormat="false" ht="15" hidden="false" customHeight="false" outlineLevel="0" collapsed="false">
      <c r="A69" s="33"/>
      <c r="B69" s="67" t="s">
        <v>39</v>
      </c>
      <c r="C69" s="67" t="s">
        <v>95</v>
      </c>
      <c r="D69" s="67"/>
      <c r="E69" s="67"/>
      <c r="F69" s="67"/>
      <c r="G69" s="67"/>
      <c r="H69" s="67"/>
      <c r="I69" s="67"/>
      <c r="J69" s="105" t="n">
        <v>0.2</v>
      </c>
      <c r="K69" s="100" t="n">
        <f aca="false">21.63*15*0.8</f>
        <v>259.56</v>
      </c>
    </row>
    <row r="70" customFormat="false" ht="15" hidden="false" customHeight="false" outlineLevel="0" collapsed="false">
      <c r="A70" s="33"/>
      <c r="B70" s="67" t="s">
        <v>42</v>
      </c>
      <c r="C70" s="67" t="s">
        <v>185</v>
      </c>
      <c r="D70" s="67"/>
      <c r="E70" s="67"/>
      <c r="F70" s="67"/>
      <c r="G70" s="67"/>
      <c r="H70" s="67"/>
      <c r="I70" s="67"/>
      <c r="J70" s="105"/>
      <c r="K70" s="106" t="n">
        <f aca="false">'Portaria Dia'!K70</f>
        <v>35.62</v>
      </c>
    </row>
    <row r="71" customFormat="false" ht="15" hidden="false" customHeight="false" outlineLevel="0" collapsed="false">
      <c r="A71" s="33"/>
      <c r="B71" s="67" t="s">
        <v>44</v>
      </c>
      <c r="C71" s="67" t="s">
        <v>97</v>
      </c>
      <c r="D71" s="67"/>
      <c r="E71" s="67"/>
      <c r="F71" s="67"/>
      <c r="G71" s="67"/>
      <c r="H71" s="67"/>
      <c r="I71" s="67"/>
      <c r="J71" s="105"/>
      <c r="K71" s="106" t="n">
        <v>0</v>
      </c>
    </row>
    <row r="72" customFormat="false" ht="15" hidden="false" customHeight="false" outlineLevel="0" collapsed="false">
      <c r="A72" s="33"/>
      <c r="B72" s="67" t="s">
        <v>64</v>
      </c>
      <c r="C72" s="67" t="s">
        <v>98</v>
      </c>
      <c r="D72" s="67"/>
      <c r="E72" s="67"/>
      <c r="F72" s="67"/>
      <c r="G72" s="67"/>
      <c r="H72" s="67"/>
      <c r="I72" s="67"/>
      <c r="J72" s="105"/>
      <c r="K72" s="106" t="n">
        <v>3.6</v>
      </c>
    </row>
    <row r="73" customFormat="false" ht="15" hidden="false" customHeight="false" outlineLevel="0" collapsed="false">
      <c r="A73" s="33"/>
      <c r="B73" s="67" t="s">
        <v>66</v>
      </c>
      <c r="C73" s="107" t="s">
        <v>99</v>
      </c>
      <c r="D73" s="108"/>
      <c r="E73" s="108"/>
      <c r="F73" s="109"/>
      <c r="G73" s="109"/>
      <c r="H73" s="109"/>
      <c r="I73" s="110"/>
      <c r="J73" s="105"/>
      <c r="K73" s="106" t="n">
        <v>0.89</v>
      </c>
    </row>
    <row r="74" customFormat="false" ht="15" hidden="false" customHeight="false" outlineLevel="0" collapsed="false">
      <c r="A74" s="33"/>
      <c r="B74" s="67" t="s">
        <v>86</v>
      </c>
      <c r="C74" s="107" t="s">
        <v>100</v>
      </c>
      <c r="D74" s="108"/>
      <c r="E74" s="108"/>
      <c r="F74" s="109"/>
      <c r="G74" s="109"/>
      <c r="H74" s="109"/>
      <c r="I74" s="110"/>
      <c r="J74" s="105"/>
      <c r="K74" s="106" t="n">
        <v>0</v>
      </c>
    </row>
    <row r="75" s="91" customFormat="true" ht="15" hidden="false" customHeight="false" outlineLevel="0" collapsed="false">
      <c r="A75" s="87"/>
      <c r="B75" s="88" t="s">
        <v>101</v>
      </c>
      <c r="C75" s="88"/>
      <c r="D75" s="88"/>
      <c r="E75" s="88"/>
      <c r="F75" s="88"/>
      <c r="G75" s="88"/>
      <c r="H75" s="88"/>
      <c r="I75" s="88"/>
      <c r="J75" s="111" t="n">
        <f aca="false">SUM(J68:J72)</f>
        <v>0.26</v>
      </c>
      <c r="K75" s="90" t="n">
        <f aca="false">SUM(K68:K74)</f>
        <v>299.67</v>
      </c>
    </row>
    <row r="76" customFormat="false" ht="15" hidden="false" customHeight="false" outlineLevel="0" collapsed="false">
      <c r="A76" s="33"/>
      <c r="B76" s="34"/>
      <c r="C76" s="34"/>
      <c r="D76" s="34"/>
      <c r="E76" s="34"/>
      <c r="F76" s="34"/>
      <c r="G76" s="34"/>
      <c r="H76" s="34"/>
      <c r="I76" s="34"/>
      <c r="J76" s="46"/>
      <c r="K76" s="35"/>
    </row>
    <row r="77" customFormat="false" ht="15" hidden="false" customHeight="false" outlineLevel="0" collapsed="false">
      <c r="A77" s="33"/>
      <c r="B77" s="64" t="s">
        <v>102</v>
      </c>
      <c r="C77" s="64"/>
      <c r="D77" s="64"/>
      <c r="E77" s="64"/>
      <c r="F77" s="64"/>
      <c r="G77" s="64"/>
      <c r="H77" s="64"/>
      <c r="I77" s="64"/>
      <c r="J77" s="64"/>
      <c r="K77" s="64"/>
    </row>
    <row r="78" s="91" customFormat="true" ht="15" hidden="false" customHeight="false" outlineLevel="0" collapsed="false">
      <c r="A78" s="87"/>
      <c r="B78" s="93" t="n">
        <v>2</v>
      </c>
      <c r="C78" s="93" t="s">
        <v>103</v>
      </c>
      <c r="D78" s="93"/>
      <c r="E78" s="93"/>
      <c r="F78" s="93"/>
      <c r="G78" s="93"/>
      <c r="H78" s="93"/>
      <c r="I78" s="93"/>
      <c r="J78" s="112"/>
      <c r="K78" s="104" t="s">
        <v>59</v>
      </c>
    </row>
    <row r="79" customFormat="false" ht="15" hidden="false" customHeight="false" outlineLevel="0" collapsed="false">
      <c r="A79" s="33"/>
      <c r="B79" s="66" t="s">
        <v>71</v>
      </c>
      <c r="C79" s="67" t="s">
        <v>104</v>
      </c>
      <c r="D79" s="67"/>
      <c r="E79" s="67"/>
      <c r="F79" s="67"/>
      <c r="G79" s="67"/>
      <c r="H79" s="67"/>
      <c r="I79" s="67"/>
      <c r="J79" s="105"/>
      <c r="K79" s="100" t="n">
        <f aca="false">K52</f>
        <v>190.02566</v>
      </c>
    </row>
    <row r="80" customFormat="false" ht="15" hidden="false" customHeight="false" outlineLevel="0" collapsed="false">
      <c r="A80" s="33"/>
      <c r="B80" s="66" t="s">
        <v>78</v>
      </c>
      <c r="C80" s="67" t="s">
        <v>79</v>
      </c>
      <c r="D80" s="67"/>
      <c r="E80" s="67"/>
      <c r="F80" s="67"/>
      <c r="G80" s="67"/>
      <c r="H80" s="67"/>
      <c r="I80" s="67"/>
      <c r="J80" s="105"/>
      <c r="K80" s="100" t="n">
        <f aca="false">K64</f>
        <v>577.92</v>
      </c>
    </row>
    <row r="81" customFormat="false" ht="15" hidden="false" customHeight="false" outlineLevel="0" collapsed="false">
      <c r="A81" s="33"/>
      <c r="B81" s="66" t="s">
        <v>92</v>
      </c>
      <c r="C81" s="67" t="s">
        <v>105</v>
      </c>
      <c r="D81" s="67"/>
      <c r="E81" s="67"/>
      <c r="F81" s="67"/>
      <c r="G81" s="67"/>
      <c r="H81" s="67"/>
      <c r="I81" s="67"/>
      <c r="J81" s="105"/>
      <c r="K81" s="106" t="n">
        <f aca="false">K75</f>
        <v>299.67</v>
      </c>
    </row>
    <row r="82" customFormat="false" ht="15" hidden="false" customHeight="false" outlineLevel="0" collapsed="false">
      <c r="A82" s="33"/>
      <c r="B82" s="93" t="s">
        <v>90</v>
      </c>
      <c r="C82" s="93"/>
      <c r="D82" s="93"/>
      <c r="E82" s="93"/>
      <c r="F82" s="93"/>
      <c r="G82" s="93"/>
      <c r="H82" s="93"/>
      <c r="I82" s="93"/>
      <c r="J82" s="113"/>
      <c r="K82" s="114" t="n">
        <f aca="false">SUM(K79:K81)</f>
        <v>1067.61566</v>
      </c>
    </row>
    <row r="83" customFormat="false" ht="15" hidden="false" customHeight="false" outlineLevel="0" collapsed="false">
      <c r="A83" s="33"/>
      <c r="B83" s="34"/>
      <c r="C83" s="34"/>
      <c r="D83" s="34"/>
      <c r="E83" s="34"/>
      <c r="F83" s="34"/>
      <c r="G83" s="34"/>
      <c r="H83" s="34"/>
      <c r="I83" s="34"/>
      <c r="J83" s="46"/>
      <c r="K83" s="35"/>
    </row>
    <row r="84" customFormat="false" ht="15" hidden="false" customHeight="false" outlineLevel="0" collapsed="false">
      <c r="A84" s="33"/>
      <c r="B84" s="34"/>
      <c r="C84" s="34"/>
      <c r="D84" s="34"/>
      <c r="E84" s="34"/>
      <c r="F84" s="34"/>
      <c r="G84" s="34"/>
      <c r="H84" s="34"/>
      <c r="I84" s="34"/>
      <c r="J84" s="46"/>
      <c r="K84" s="35"/>
    </row>
    <row r="85" customFormat="false" ht="15.75" hidden="false" customHeight="false" outlineLevel="0" collapsed="false">
      <c r="A85" s="33"/>
      <c r="B85" s="115" t="s">
        <v>106</v>
      </c>
      <c r="C85" s="115"/>
      <c r="D85" s="115"/>
      <c r="E85" s="115"/>
      <c r="F85" s="115"/>
      <c r="G85" s="115"/>
      <c r="H85" s="115"/>
      <c r="I85" s="115"/>
      <c r="J85" s="115"/>
      <c r="K85" s="115"/>
    </row>
    <row r="86" customFormat="false" ht="15" hidden="false" customHeight="false" outlineLevel="0" collapsed="false">
      <c r="A86" s="33"/>
      <c r="B86" s="93" t="n">
        <v>3</v>
      </c>
      <c r="C86" s="93" t="s">
        <v>107</v>
      </c>
      <c r="D86" s="93"/>
      <c r="E86" s="93"/>
      <c r="F86" s="93"/>
      <c r="G86" s="93"/>
      <c r="H86" s="93"/>
      <c r="I86" s="93"/>
      <c r="J86" s="93" t="s">
        <v>73</v>
      </c>
      <c r="K86" s="93" t="s">
        <v>108</v>
      </c>
    </row>
    <row r="87" customFormat="false" ht="15" hidden="false" customHeight="true" outlineLevel="0" collapsed="false">
      <c r="A87" s="33"/>
      <c r="B87" s="66" t="s">
        <v>37</v>
      </c>
      <c r="C87" s="116" t="s">
        <v>109</v>
      </c>
      <c r="D87" s="116"/>
      <c r="E87" s="116"/>
      <c r="F87" s="116"/>
      <c r="G87" s="116"/>
      <c r="H87" s="116"/>
      <c r="I87" s="116"/>
      <c r="J87" s="117" t="n">
        <v>0.0042</v>
      </c>
      <c r="K87" s="95" t="n">
        <f aca="false">K38*J87</f>
        <v>5.874918</v>
      </c>
    </row>
    <row r="88" customFormat="false" ht="15" hidden="false" customHeight="true" outlineLevel="0" collapsed="false">
      <c r="A88" s="33"/>
      <c r="B88" s="66" t="s">
        <v>39</v>
      </c>
      <c r="C88" s="118" t="s">
        <v>110</v>
      </c>
      <c r="D88" s="118"/>
      <c r="E88" s="118"/>
      <c r="F88" s="118"/>
      <c r="G88" s="118"/>
      <c r="H88" s="118"/>
      <c r="I88" s="118"/>
      <c r="J88" s="119" t="n">
        <f aca="false">J63*J87</f>
        <v>0.000336</v>
      </c>
      <c r="K88" s="95" t="n">
        <f aca="false">J63*K87</f>
        <v>0.46999344</v>
      </c>
    </row>
    <row r="89" customFormat="false" ht="15" hidden="false" customHeight="true" outlineLevel="0" collapsed="false">
      <c r="A89" s="33"/>
      <c r="B89" s="66" t="s">
        <v>42</v>
      </c>
      <c r="C89" s="118" t="s">
        <v>111</v>
      </c>
      <c r="D89" s="118"/>
      <c r="E89" s="118"/>
      <c r="F89" s="118"/>
      <c r="G89" s="118"/>
      <c r="H89" s="118"/>
      <c r="I89" s="118"/>
      <c r="J89" s="120" t="n">
        <v>0.0348</v>
      </c>
      <c r="K89" s="95" t="n">
        <f aca="false">K45*J89</f>
        <v>54.652008</v>
      </c>
    </row>
    <row r="90" customFormat="false" ht="15" hidden="false" customHeight="true" outlineLevel="0" collapsed="false">
      <c r="A90" s="33"/>
      <c r="B90" s="66" t="s">
        <v>44</v>
      </c>
      <c r="C90" s="118" t="s">
        <v>112</v>
      </c>
      <c r="D90" s="118"/>
      <c r="E90" s="118"/>
      <c r="F90" s="118"/>
      <c r="G90" s="118"/>
      <c r="H90" s="118"/>
      <c r="I90" s="118"/>
      <c r="J90" s="119" t="n">
        <v>0.0194</v>
      </c>
      <c r="K90" s="84" t="n">
        <f aca="false">J90*K38</f>
        <v>27.136526</v>
      </c>
    </row>
    <row r="91" customFormat="false" ht="15" hidden="false" customHeight="true" outlineLevel="0" collapsed="false">
      <c r="A91" s="33"/>
      <c r="B91" s="66" t="s">
        <v>64</v>
      </c>
      <c r="C91" s="118" t="s">
        <v>113</v>
      </c>
      <c r="D91" s="118"/>
      <c r="E91" s="118"/>
      <c r="F91" s="118"/>
      <c r="G91" s="118"/>
      <c r="H91" s="118"/>
      <c r="I91" s="118"/>
      <c r="J91" s="119" t="n">
        <f aca="false">J64*J90</f>
        <v>0.0071392</v>
      </c>
      <c r="K91" s="95" t="n">
        <f aca="false">J64*K90</f>
        <v>9.986241568</v>
      </c>
    </row>
    <row r="92" customFormat="false" ht="15" hidden="false" customHeight="true" outlineLevel="0" collapsed="false">
      <c r="A92" s="33"/>
      <c r="B92" s="66" t="s">
        <v>66</v>
      </c>
      <c r="C92" s="118" t="s">
        <v>114</v>
      </c>
      <c r="D92" s="118"/>
      <c r="E92" s="118"/>
      <c r="F92" s="118"/>
      <c r="G92" s="118"/>
      <c r="H92" s="118"/>
      <c r="I92" s="118"/>
      <c r="J92" s="119" t="n">
        <v>0.0052</v>
      </c>
      <c r="K92" s="95" t="n">
        <f aca="false">K45*J92</f>
        <v>8.166392</v>
      </c>
    </row>
    <row r="93" s="91" customFormat="true" ht="15" hidden="false" customHeight="true" outlineLevel="0" collapsed="false">
      <c r="A93" s="87"/>
      <c r="B93" s="121" t="s">
        <v>76</v>
      </c>
      <c r="C93" s="121"/>
      <c r="D93" s="121"/>
      <c r="E93" s="121"/>
      <c r="F93" s="121"/>
      <c r="G93" s="121"/>
      <c r="H93" s="121"/>
      <c r="I93" s="121"/>
      <c r="J93" s="122" t="n">
        <f aca="false">SUM(J87:J92)</f>
        <v>0.0710752</v>
      </c>
      <c r="K93" s="97" t="n">
        <f aca="false">SUM(K87:K92)</f>
        <v>106.286079008</v>
      </c>
    </row>
    <row r="94" s="91" customFormat="true" ht="15" hidden="false" customHeight="true" outlineLevel="0" collapsed="false"/>
    <row r="95" s="91" customFormat="true" ht="15" hidden="false" customHeight="true" outlineLevel="0" collapsed="false"/>
    <row r="96" s="91" customFormat="true" ht="15" hidden="false" customHeight="true" outlineLevel="0" collapsed="false">
      <c r="B96" s="123" t="s">
        <v>115</v>
      </c>
      <c r="C96" s="123"/>
      <c r="D96" s="123"/>
      <c r="E96" s="123"/>
      <c r="F96" s="123"/>
      <c r="G96" s="123"/>
      <c r="H96" s="123"/>
      <c r="I96" s="123"/>
      <c r="J96" s="123"/>
      <c r="K96" s="123"/>
    </row>
    <row r="97" s="91" customFormat="true" ht="15" hidden="false" customHeight="true" outlineLevel="0" collapsed="false">
      <c r="B97" s="124" t="s">
        <v>116</v>
      </c>
      <c r="C97" s="124"/>
      <c r="D97" s="124"/>
      <c r="E97" s="124"/>
      <c r="F97" s="124"/>
      <c r="G97" s="124"/>
      <c r="H97" s="124"/>
      <c r="I97" s="124"/>
      <c r="J97" s="124"/>
      <c r="K97" s="124"/>
    </row>
    <row r="98" customFormat="false" ht="15" hidden="false" customHeight="true" outlineLevel="0" collapsed="false">
      <c r="A98" s="33"/>
      <c r="B98" s="93" t="s">
        <v>117</v>
      </c>
      <c r="C98" s="125" t="s">
        <v>118</v>
      </c>
      <c r="D98" s="125"/>
      <c r="E98" s="125"/>
      <c r="F98" s="125"/>
      <c r="G98" s="125"/>
      <c r="H98" s="125"/>
      <c r="I98" s="125"/>
      <c r="J98" s="93" t="s">
        <v>73</v>
      </c>
      <c r="K98" s="93" t="s">
        <v>108</v>
      </c>
    </row>
    <row r="99" customFormat="false" ht="15" hidden="false" customHeight="false" outlineLevel="0" collapsed="false">
      <c r="A99" s="33"/>
      <c r="B99" s="66" t="s">
        <v>37</v>
      </c>
      <c r="C99" s="67" t="s">
        <v>119</v>
      </c>
      <c r="D99" s="67"/>
      <c r="E99" s="67"/>
      <c r="F99" s="67"/>
      <c r="G99" s="67"/>
      <c r="H99" s="67"/>
      <c r="I99" s="67"/>
      <c r="J99" s="94" t="n">
        <v>0.0833</v>
      </c>
      <c r="K99" s="95" t="n">
        <f aca="false">$K$45*J99</f>
        <v>130.819318</v>
      </c>
    </row>
    <row r="100" customFormat="false" ht="15" hidden="false" customHeight="false" outlineLevel="0" collapsed="false">
      <c r="A100" s="33"/>
      <c r="B100" s="66" t="s">
        <v>39</v>
      </c>
      <c r="C100" s="67" t="s">
        <v>120</v>
      </c>
      <c r="D100" s="67"/>
      <c r="E100" s="67"/>
      <c r="F100" s="67"/>
      <c r="G100" s="67"/>
      <c r="H100" s="67"/>
      <c r="I100" s="67"/>
      <c r="J100" s="94" t="n">
        <v>0.0015</v>
      </c>
      <c r="K100" s="84" t="n">
        <f aca="false">$K$45*J100</f>
        <v>2.35569</v>
      </c>
    </row>
    <row r="101" customFormat="false" ht="15.75" hidden="false" customHeight="false" outlineLevel="0" collapsed="false">
      <c r="A101" s="33"/>
      <c r="B101" s="66" t="s">
        <v>42</v>
      </c>
      <c r="C101" s="67" t="s">
        <v>121</v>
      </c>
      <c r="D101" s="67"/>
      <c r="E101" s="67"/>
      <c r="F101" s="67"/>
      <c r="G101" s="67"/>
      <c r="H101" s="67"/>
      <c r="I101" s="67"/>
      <c r="J101" s="94" t="n">
        <v>0.0002</v>
      </c>
      <c r="K101" s="95" t="n">
        <f aca="false">$K$45*J101</f>
        <v>0.314092</v>
      </c>
    </row>
    <row r="102" customFormat="false" ht="15" hidden="false" customHeight="false" outlineLevel="0" collapsed="false">
      <c r="A102" s="33"/>
      <c r="B102" s="66" t="s">
        <v>44</v>
      </c>
      <c r="C102" s="67" t="s">
        <v>122</v>
      </c>
      <c r="D102" s="67"/>
      <c r="E102" s="67"/>
      <c r="F102" s="67"/>
      <c r="G102" s="67"/>
      <c r="H102" s="67"/>
      <c r="I102" s="67"/>
      <c r="J102" s="94" t="n">
        <v>0.0003</v>
      </c>
      <c r="K102" s="126" t="n">
        <f aca="false">$K$45*J102</f>
        <v>0.471138</v>
      </c>
    </row>
    <row r="103" customFormat="false" ht="15.75" hidden="false" customHeight="false" outlineLevel="0" collapsed="false">
      <c r="A103" s="33"/>
      <c r="B103" s="66" t="s">
        <v>64</v>
      </c>
      <c r="C103" s="67" t="s">
        <v>123</v>
      </c>
      <c r="D103" s="67"/>
      <c r="E103" s="67"/>
      <c r="F103" s="67"/>
      <c r="G103" s="67"/>
      <c r="H103" s="67"/>
      <c r="I103" s="67"/>
      <c r="J103" s="127" t="n">
        <v>0.0003</v>
      </c>
      <c r="K103" s="95" t="n">
        <f aca="false">K5*J103</f>
        <v>0</v>
      </c>
    </row>
    <row r="104" customFormat="false" ht="15" hidden="false" customHeight="false" outlineLevel="0" collapsed="false">
      <c r="A104" s="33"/>
      <c r="B104" s="93" t="s">
        <v>76</v>
      </c>
      <c r="C104" s="93"/>
      <c r="D104" s="93"/>
      <c r="E104" s="93"/>
      <c r="F104" s="93"/>
      <c r="G104" s="93"/>
      <c r="H104" s="93"/>
      <c r="I104" s="93"/>
      <c r="J104" s="128" t="n">
        <f aca="false">SUM(J99:J103)</f>
        <v>0.0856</v>
      </c>
      <c r="K104" s="97" t="n">
        <f aca="false">SUM(K99:K103)</f>
        <v>133.960238</v>
      </c>
    </row>
    <row r="105" s="28" customFormat="true" ht="15" hidden="false" customHeight="false" outlineLevel="0" collapsed="false"/>
    <row r="106" customFormat="false" ht="15" hidden="false" customHeight="false" outlineLevel="0" collapsed="false">
      <c r="B106" s="129" t="s">
        <v>124</v>
      </c>
      <c r="C106" s="129"/>
      <c r="D106" s="129"/>
      <c r="E106" s="129"/>
      <c r="F106" s="129"/>
      <c r="G106" s="129"/>
      <c r="H106" s="129"/>
      <c r="I106" s="129"/>
      <c r="J106" s="129"/>
      <c r="K106" s="129"/>
    </row>
    <row r="107" customFormat="false" ht="15" hidden="false" customHeight="true" outlineLevel="0" collapsed="false">
      <c r="B107" s="93" t="s">
        <v>125</v>
      </c>
      <c r="C107" s="125" t="s">
        <v>126</v>
      </c>
      <c r="D107" s="125"/>
      <c r="E107" s="125"/>
      <c r="F107" s="125"/>
      <c r="G107" s="125"/>
      <c r="H107" s="125"/>
      <c r="I107" s="125"/>
      <c r="J107" s="93" t="s">
        <v>73</v>
      </c>
      <c r="K107" s="93" t="s">
        <v>108</v>
      </c>
    </row>
    <row r="108" customFormat="false" ht="15" hidden="false" customHeight="false" outlineLevel="0" collapsed="false">
      <c r="B108" s="66" t="s">
        <v>37</v>
      </c>
      <c r="C108" s="67" t="s">
        <v>127</v>
      </c>
      <c r="D108" s="67"/>
      <c r="E108" s="67"/>
      <c r="F108" s="67"/>
      <c r="G108" s="67"/>
      <c r="H108" s="67"/>
      <c r="I108" s="67"/>
      <c r="J108" s="94" t="n">
        <f aca="false">K38/K108/100</f>
        <v>0.0847241084467249</v>
      </c>
      <c r="K108" s="95" t="n">
        <f aca="false">SUM((1243.84/220)+(1243.84/220*0.2))*1.6223*15</f>
        <v>165.099406254545</v>
      </c>
    </row>
    <row r="109" customFormat="false" ht="15" hidden="false" customHeight="false" outlineLevel="0" collapsed="false">
      <c r="B109" s="65"/>
      <c r="C109" s="65" t="s">
        <v>76</v>
      </c>
      <c r="D109" s="65"/>
      <c r="E109" s="65"/>
      <c r="F109" s="65"/>
      <c r="G109" s="65"/>
      <c r="H109" s="65"/>
      <c r="I109" s="65"/>
      <c r="J109" s="130" t="n">
        <f aca="false">SUM(J108:J108)</f>
        <v>0.0847241084467249</v>
      </c>
      <c r="K109" s="131" t="n">
        <f aca="false">SUM(K108:K108)</f>
        <v>165.099406254545</v>
      </c>
    </row>
    <row r="110" s="28" customFormat="true" ht="15" hidden="false" customHeight="false" outlineLevel="0" collapsed="false">
      <c r="J110" s="188"/>
    </row>
    <row r="111" customFormat="false" ht="15" hidden="false" customHeight="false" outlineLevel="0" collapsed="false">
      <c r="B111" s="129" t="s">
        <v>128</v>
      </c>
      <c r="C111" s="129"/>
      <c r="D111" s="129"/>
      <c r="E111" s="129"/>
      <c r="F111" s="129"/>
      <c r="G111" s="129"/>
      <c r="H111" s="129"/>
      <c r="I111" s="129"/>
      <c r="J111" s="129"/>
      <c r="K111" s="129"/>
    </row>
    <row r="112" customFormat="false" ht="15" hidden="false" customHeight="true" outlineLevel="0" collapsed="false">
      <c r="A112" s="33"/>
      <c r="B112" s="93" t="n">
        <v>4</v>
      </c>
      <c r="C112" s="125" t="s">
        <v>129</v>
      </c>
      <c r="D112" s="125"/>
      <c r="E112" s="125"/>
      <c r="F112" s="125"/>
      <c r="G112" s="125"/>
      <c r="H112" s="125"/>
      <c r="I112" s="125"/>
      <c r="J112" s="93" t="s">
        <v>108</v>
      </c>
      <c r="K112" s="93"/>
    </row>
    <row r="113" customFormat="false" ht="15" hidden="false" customHeight="false" outlineLevel="0" collapsed="false">
      <c r="A113" s="33"/>
      <c r="B113" s="66" t="s">
        <v>130</v>
      </c>
      <c r="C113" s="67" t="s">
        <v>118</v>
      </c>
      <c r="D113" s="67"/>
      <c r="E113" s="67"/>
      <c r="F113" s="67"/>
      <c r="G113" s="67"/>
      <c r="H113" s="67"/>
      <c r="I113" s="67"/>
      <c r="J113" s="132" t="n">
        <f aca="false">K104</f>
        <v>133.960238</v>
      </c>
      <c r="K113" s="132"/>
    </row>
    <row r="114" customFormat="false" ht="15" hidden="false" customHeight="false" outlineLevel="0" collapsed="false">
      <c r="A114" s="33"/>
      <c r="B114" s="66" t="s">
        <v>131</v>
      </c>
      <c r="C114" s="67" t="s">
        <v>126</v>
      </c>
      <c r="D114" s="67"/>
      <c r="E114" s="67"/>
      <c r="F114" s="67"/>
      <c r="G114" s="67"/>
      <c r="H114" s="67"/>
      <c r="I114" s="67"/>
      <c r="J114" s="132" t="n">
        <f aca="false">K109</f>
        <v>165.099406254545</v>
      </c>
      <c r="K114" s="132"/>
    </row>
    <row r="115" s="91" customFormat="true" ht="15" hidden="false" customHeight="false" outlineLevel="0" collapsed="false">
      <c r="A115" s="87"/>
      <c r="B115" s="93" t="s">
        <v>132</v>
      </c>
      <c r="C115" s="93"/>
      <c r="D115" s="93"/>
      <c r="E115" s="93"/>
      <c r="F115" s="93"/>
      <c r="G115" s="93"/>
      <c r="H115" s="93"/>
      <c r="I115" s="93"/>
      <c r="J115" s="133" t="n">
        <f aca="false">SUM(J113:K114)</f>
        <v>299.059644254545</v>
      </c>
      <c r="K115" s="133"/>
    </row>
    <row r="116" s="28" customFormat="true" ht="15" hidden="false" customHeight="false" outlineLevel="0" collapsed="false"/>
    <row r="117" s="91" customFormat="true" ht="15" hidden="false" customHeight="true" outlineLevel="0" collapsed="false">
      <c r="B117" s="123" t="s">
        <v>133</v>
      </c>
      <c r="C117" s="123"/>
      <c r="D117" s="123"/>
      <c r="E117" s="123"/>
      <c r="F117" s="123"/>
      <c r="G117" s="123"/>
      <c r="H117" s="123"/>
      <c r="I117" s="123"/>
      <c r="J117" s="123"/>
      <c r="K117" s="123"/>
    </row>
    <row r="118" customFormat="false" ht="15" hidden="false" customHeight="false" outlineLevel="0" collapsed="false">
      <c r="A118" s="33"/>
      <c r="B118" s="93" t="n">
        <v>5</v>
      </c>
      <c r="C118" s="93" t="s">
        <v>134</v>
      </c>
      <c r="D118" s="93"/>
      <c r="E118" s="93"/>
      <c r="F118" s="93"/>
      <c r="G118" s="93"/>
      <c r="H118" s="93"/>
      <c r="I118" s="93"/>
      <c r="J118" s="104" t="s">
        <v>59</v>
      </c>
      <c r="K118" s="104"/>
    </row>
    <row r="119" customFormat="false" ht="15" hidden="false" customHeight="false" outlineLevel="0" collapsed="false">
      <c r="A119" s="33"/>
      <c r="B119" s="66" t="s">
        <v>37</v>
      </c>
      <c r="C119" s="67" t="s">
        <v>135</v>
      </c>
      <c r="D119" s="67"/>
      <c r="E119" s="67"/>
      <c r="F119" s="67"/>
      <c r="G119" s="67"/>
      <c r="H119" s="67"/>
      <c r="I119" s="67"/>
      <c r="J119" s="106" t="n">
        <f aca="false">UNIFORMES!F25</f>
        <v>44.1916666666667</v>
      </c>
      <c r="K119" s="106"/>
    </row>
    <row r="120" customFormat="false" ht="15" hidden="false" customHeight="false" outlineLevel="0" collapsed="false">
      <c r="A120" s="33"/>
      <c r="B120" s="66" t="s">
        <v>39</v>
      </c>
      <c r="C120" s="67" t="s">
        <v>136</v>
      </c>
      <c r="D120" s="67"/>
      <c r="E120" s="67"/>
      <c r="F120" s="67"/>
      <c r="G120" s="67"/>
      <c r="H120" s="67"/>
      <c r="I120" s="67"/>
      <c r="J120" s="106" t="n">
        <v>0</v>
      </c>
      <c r="K120" s="106"/>
    </row>
    <row r="121" customFormat="false" ht="15" hidden="false" customHeight="false" outlineLevel="0" collapsed="false">
      <c r="A121" s="33"/>
      <c r="B121" s="66" t="s">
        <v>42</v>
      </c>
      <c r="C121" s="67" t="s">
        <v>137</v>
      </c>
      <c r="D121" s="67"/>
      <c r="E121" s="67"/>
      <c r="F121" s="67"/>
      <c r="G121" s="67"/>
      <c r="H121" s="67"/>
      <c r="I121" s="67"/>
      <c r="J121" s="106" t="n">
        <v>0</v>
      </c>
      <c r="K121" s="106"/>
    </row>
    <row r="122" customFormat="false" ht="15" hidden="false" customHeight="false" outlineLevel="0" collapsed="false">
      <c r="A122" s="33"/>
      <c r="B122" s="66" t="s">
        <v>44</v>
      </c>
      <c r="C122" s="67" t="s">
        <v>138</v>
      </c>
      <c r="D122" s="67"/>
      <c r="E122" s="67"/>
      <c r="F122" s="67"/>
      <c r="G122" s="67"/>
      <c r="H122" s="67"/>
      <c r="I122" s="67"/>
      <c r="J122" s="106" t="n">
        <f aca="false">UNIFORMES!I35</f>
        <v>0</v>
      </c>
      <c r="K122" s="106"/>
    </row>
    <row r="123" customFormat="false" ht="15" hidden="false" customHeight="false" outlineLevel="0" collapsed="false">
      <c r="A123" s="33"/>
      <c r="B123" s="88" t="s">
        <v>139</v>
      </c>
      <c r="C123" s="88"/>
      <c r="D123" s="88"/>
      <c r="E123" s="88"/>
      <c r="F123" s="88"/>
      <c r="G123" s="88"/>
      <c r="H123" s="88"/>
      <c r="I123" s="88"/>
      <c r="J123" s="114" t="n">
        <f aca="false">SUM(J119:K122)</f>
        <v>44.1916666666667</v>
      </c>
      <c r="K123" s="114"/>
    </row>
    <row r="124" customFormat="false" ht="15" hidden="false" customHeight="false" outlineLevel="0" collapsed="false">
      <c r="A124" s="33"/>
      <c r="B124" s="34"/>
      <c r="C124" s="34"/>
      <c r="D124" s="34"/>
      <c r="E124" s="34"/>
      <c r="F124" s="34"/>
      <c r="G124" s="34"/>
      <c r="H124" s="34"/>
      <c r="I124" s="34"/>
      <c r="J124" s="188" t="n">
        <f aca="false">J52+J99+J64+J89+J92</f>
        <v>0.6123</v>
      </c>
      <c r="K124" s="35"/>
    </row>
    <row r="125" customFormat="false" ht="15" hidden="false" customHeight="false" outlineLevel="0" collapsed="false">
      <c r="A125" s="33"/>
      <c r="B125" s="134"/>
      <c r="C125" s="134"/>
      <c r="D125" s="135"/>
      <c r="E125" s="136"/>
      <c r="F125" s="34"/>
      <c r="G125" s="34"/>
      <c r="H125" s="34"/>
      <c r="I125" s="34"/>
      <c r="J125" s="46"/>
      <c r="K125" s="35"/>
    </row>
    <row r="126" customFormat="false" ht="15.75" hidden="false" customHeight="false" outlineLevel="0" collapsed="false">
      <c r="A126" s="33"/>
      <c r="B126" s="137" t="s">
        <v>140</v>
      </c>
      <c r="C126" s="137"/>
      <c r="D126" s="137"/>
      <c r="E126" s="137"/>
      <c r="F126" s="137"/>
      <c r="G126" s="137"/>
      <c r="H126" s="137"/>
      <c r="I126" s="137"/>
      <c r="J126" s="137"/>
      <c r="K126" s="137"/>
    </row>
    <row r="127" customFormat="false" ht="15" hidden="false" customHeight="false" outlineLevel="0" collapsed="false">
      <c r="A127" s="33"/>
      <c r="B127" s="93" t="n">
        <v>5</v>
      </c>
      <c r="C127" s="93" t="s">
        <v>141</v>
      </c>
      <c r="D127" s="93"/>
      <c r="E127" s="93"/>
      <c r="F127" s="93"/>
      <c r="G127" s="93"/>
      <c r="H127" s="93"/>
      <c r="I127" s="93"/>
      <c r="J127" s="93" t="s">
        <v>73</v>
      </c>
      <c r="K127" s="93" t="s">
        <v>108</v>
      </c>
    </row>
    <row r="128" customFormat="false" ht="15" hidden="false" customHeight="false" outlineLevel="0" collapsed="false">
      <c r="A128" s="33"/>
      <c r="B128" s="66" t="s">
        <v>37</v>
      </c>
      <c r="C128" s="67" t="s">
        <v>142</v>
      </c>
      <c r="D128" s="67"/>
      <c r="E128" s="67"/>
      <c r="F128" s="67"/>
      <c r="G128" s="67"/>
      <c r="H128" s="67"/>
      <c r="I128" s="67"/>
      <c r="J128" s="127" t="n">
        <v>0.015</v>
      </c>
      <c r="K128" s="138" t="n">
        <f aca="false">ROUND((($K$45+$K$75+$J$123+J115)*J128),2)</f>
        <v>33.2</v>
      </c>
    </row>
    <row r="129" customFormat="false" ht="15" hidden="false" customHeight="false" outlineLevel="0" collapsed="false">
      <c r="A129" s="33"/>
      <c r="B129" s="66" t="s">
        <v>39</v>
      </c>
      <c r="C129" s="67" t="s">
        <v>143</v>
      </c>
      <c r="D129" s="67"/>
      <c r="E129" s="67"/>
      <c r="F129" s="67"/>
      <c r="G129" s="67"/>
      <c r="H129" s="67"/>
      <c r="I129" s="67"/>
      <c r="J129" s="127" t="n">
        <v>0.013294</v>
      </c>
      <c r="K129" s="138" t="n">
        <f aca="false">ROUND((($K$45+$K$75+$J$115+$J$123+$K$128)*J129),2)</f>
        <v>29.87</v>
      </c>
    </row>
    <row r="130" customFormat="false" ht="15" hidden="false" customHeight="false" outlineLevel="0" collapsed="false">
      <c r="A130" s="33"/>
      <c r="B130" s="66" t="s">
        <v>144</v>
      </c>
      <c r="C130" s="139" t="s">
        <v>145</v>
      </c>
      <c r="D130" s="139"/>
      <c r="E130" s="139"/>
      <c r="F130" s="139"/>
      <c r="G130" s="139"/>
      <c r="H130" s="139"/>
      <c r="I130" s="139"/>
      <c r="J130" s="127" t="n">
        <v>0.0165</v>
      </c>
      <c r="K130" s="138" t="n">
        <f aca="false">J137*J130</f>
        <v>59.2436129046519</v>
      </c>
    </row>
    <row r="131" customFormat="false" ht="15" hidden="false" customHeight="false" outlineLevel="0" collapsed="false">
      <c r="A131" s="33"/>
      <c r="B131" s="66" t="s">
        <v>146</v>
      </c>
      <c r="C131" s="139" t="s">
        <v>147</v>
      </c>
      <c r="D131" s="139"/>
      <c r="E131" s="139"/>
      <c r="F131" s="139"/>
      <c r="G131" s="139"/>
      <c r="H131" s="139"/>
      <c r="I131" s="139"/>
      <c r="J131" s="140" t="n">
        <v>0.076</v>
      </c>
      <c r="K131" s="138" t="n">
        <f aca="false">J137*J131</f>
        <v>272.879671560821</v>
      </c>
      <c r="M131" s="141"/>
    </row>
    <row r="132" customFormat="false" ht="15" hidden="false" customHeight="false" outlineLevel="0" collapsed="false">
      <c r="A132" s="33"/>
      <c r="B132" s="66" t="s">
        <v>148</v>
      </c>
      <c r="C132" s="67" t="s">
        <v>149</v>
      </c>
      <c r="D132" s="67"/>
      <c r="E132" s="67"/>
      <c r="F132" s="67"/>
      <c r="G132" s="67"/>
      <c r="H132" s="67"/>
      <c r="I132" s="67"/>
      <c r="J132" s="127" t="s">
        <v>150</v>
      </c>
      <c r="K132" s="142" t="s">
        <v>150</v>
      </c>
      <c r="L132" s="141"/>
    </row>
    <row r="133" customFormat="false" ht="15" hidden="false" customHeight="false" outlineLevel="0" collapsed="false">
      <c r="A133" s="33"/>
      <c r="B133" s="66" t="s">
        <v>151</v>
      </c>
      <c r="C133" s="67" t="s">
        <v>152</v>
      </c>
      <c r="D133" s="67"/>
      <c r="E133" s="67"/>
      <c r="F133" s="67"/>
      <c r="G133" s="67"/>
      <c r="H133" s="67"/>
      <c r="I133" s="67"/>
      <c r="J133" s="127" t="n">
        <v>0.03</v>
      </c>
      <c r="K133" s="142" t="n">
        <f aca="false">J137*J133</f>
        <v>107.71565982664</v>
      </c>
    </row>
    <row r="134" customFormat="false" ht="15" hidden="false" customHeight="false" outlineLevel="0" collapsed="false">
      <c r="A134" s="33"/>
      <c r="B134" s="143"/>
      <c r="C134" s="144" t="s">
        <v>76</v>
      </c>
      <c r="D134" s="144"/>
      <c r="E134" s="144"/>
      <c r="F134" s="144"/>
      <c r="G134" s="144"/>
      <c r="H134" s="144"/>
      <c r="I134" s="144"/>
      <c r="J134" s="145" t="n">
        <f aca="false">SUM(J128:J133)</f>
        <v>0.150794</v>
      </c>
      <c r="K134" s="146" t="n">
        <f aca="false">SUM(K128:K133)</f>
        <v>502.908944292112</v>
      </c>
    </row>
    <row r="135" customFormat="false" ht="15.75" hidden="false" customHeight="true" outlineLevel="0" collapsed="false">
      <c r="A135" s="33"/>
      <c r="B135" s="148" t="s">
        <v>153</v>
      </c>
      <c r="C135" s="148"/>
      <c r="D135" s="148"/>
      <c r="E135" s="148"/>
      <c r="F135" s="148"/>
      <c r="G135" s="148"/>
      <c r="H135" s="148"/>
      <c r="I135" s="148"/>
      <c r="J135" s="149" t="n">
        <f aca="false">1-(J130+J131+J133)</f>
        <v>0.8775</v>
      </c>
      <c r="K135" s="142"/>
    </row>
    <row r="136" customFormat="false" ht="15" hidden="false" customHeight="false" outlineLevel="0" collapsed="false">
      <c r="A136" s="33"/>
      <c r="B136" s="148"/>
      <c r="C136" s="148"/>
      <c r="D136" s="148"/>
      <c r="E136" s="148"/>
      <c r="F136" s="148"/>
      <c r="G136" s="148"/>
      <c r="H136" s="148"/>
      <c r="I136" s="148"/>
      <c r="J136" s="150" t="n">
        <f aca="false">K45+K82+K93+J115+J123+K128+K129</f>
        <v>3150.68304992921</v>
      </c>
      <c r="K136" s="142"/>
      <c r="L136" s="151"/>
    </row>
    <row r="137" customFormat="false" ht="15" hidden="false" customHeight="false" outlineLevel="0" collapsed="false">
      <c r="A137" s="33"/>
      <c r="B137" s="152" t="s">
        <v>154</v>
      </c>
      <c r="C137" s="152"/>
      <c r="D137" s="152"/>
      <c r="E137" s="152"/>
      <c r="F137" s="152"/>
      <c r="G137" s="152"/>
      <c r="H137" s="152"/>
      <c r="I137" s="152"/>
      <c r="J137" s="153" t="n">
        <f aca="false">J136/J135</f>
        <v>3590.52199422132</v>
      </c>
      <c r="K137" s="142"/>
    </row>
    <row r="138" customFormat="false" ht="15" hidden="false" customHeight="false" outlineLevel="0" collapsed="false">
      <c r="A138" s="33"/>
      <c r="B138" s="154"/>
      <c r="C138" s="154"/>
      <c r="D138" s="154"/>
      <c r="E138" s="154"/>
      <c r="F138" s="154"/>
      <c r="G138" s="154"/>
      <c r="H138" s="154"/>
      <c r="I138" s="154"/>
      <c r="J138" s="155"/>
      <c r="K138" s="156"/>
      <c r="M138" s="157"/>
    </row>
    <row r="139" customFormat="false" ht="15" hidden="false" customHeight="false" outlineLevel="0" collapsed="false">
      <c r="A139" s="33"/>
      <c r="B139" s="154"/>
      <c r="C139" s="154"/>
      <c r="D139" s="136"/>
      <c r="E139" s="158"/>
      <c r="F139" s="34"/>
      <c r="G139" s="34"/>
      <c r="H139" s="34"/>
      <c r="I139" s="34"/>
      <c r="J139" s="46"/>
      <c r="K139" s="35"/>
    </row>
    <row r="140" customFormat="false" ht="15" hidden="false" customHeight="false" outlineLevel="0" collapsed="false">
      <c r="A140" s="33"/>
      <c r="B140" s="159" t="s">
        <v>155</v>
      </c>
      <c r="C140" s="159"/>
      <c r="D140" s="159"/>
      <c r="E140" s="159"/>
      <c r="F140" s="159"/>
      <c r="G140" s="159"/>
      <c r="H140" s="159"/>
      <c r="I140" s="159"/>
      <c r="J140" s="159"/>
      <c r="K140" s="159"/>
    </row>
    <row r="141" customFormat="false" ht="15.75" hidden="false" customHeight="true" outlineLevel="0" collapsed="false">
      <c r="A141" s="33"/>
      <c r="B141" s="125" t="s">
        <v>156</v>
      </c>
      <c r="C141" s="125"/>
      <c r="D141" s="125"/>
      <c r="E141" s="125"/>
      <c r="F141" s="125"/>
      <c r="G141" s="125"/>
      <c r="H141" s="125"/>
      <c r="I141" s="125"/>
      <c r="J141" s="93" t="s">
        <v>108</v>
      </c>
      <c r="K141" s="93"/>
    </row>
    <row r="142" customFormat="false" ht="15" hidden="false" customHeight="false" outlineLevel="0" collapsed="false">
      <c r="A142" s="33"/>
      <c r="B142" s="66" t="s">
        <v>37</v>
      </c>
      <c r="C142" s="67" t="s">
        <v>157</v>
      </c>
      <c r="D142" s="67"/>
      <c r="E142" s="67"/>
      <c r="F142" s="67"/>
      <c r="G142" s="67"/>
      <c r="H142" s="67"/>
      <c r="I142" s="67"/>
      <c r="J142" s="84" t="n">
        <f aca="false">K45</f>
        <v>1570.46</v>
      </c>
      <c r="K142" s="84"/>
    </row>
    <row r="143" customFormat="false" ht="15" hidden="false" customHeight="false" outlineLevel="0" collapsed="false">
      <c r="A143" s="33"/>
      <c r="B143" s="66" t="s">
        <v>39</v>
      </c>
      <c r="C143" s="67" t="s">
        <v>69</v>
      </c>
      <c r="D143" s="67"/>
      <c r="E143" s="67"/>
      <c r="F143" s="67"/>
      <c r="G143" s="67"/>
      <c r="H143" s="67"/>
      <c r="I143" s="67"/>
      <c r="J143" s="84" t="n">
        <f aca="false">K82</f>
        <v>1067.61566</v>
      </c>
      <c r="K143" s="84"/>
    </row>
    <row r="144" customFormat="false" ht="15" hidden="false" customHeight="false" outlineLevel="0" collapsed="false">
      <c r="A144" s="33"/>
      <c r="B144" s="66" t="s">
        <v>42</v>
      </c>
      <c r="C144" s="67" t="s">
        <v>158</v>
      </c>
      <c r="D144" s="67"/>
      <c r="E144" s="67"/>
      <c r="F144" s="67"/>
      <c r="G144" s="67"/>
      <c r="H144" s="67"/>
      <c r="I144" s="67"/>
      <c r="J144" s="84" t="n">
        <f aca="false">K93</f>
        <v>106.286079008</v>
      </c>
      <c r="K144" s="84"/>
    </row>
    <row r="145" customFormat="false" ht="15" hidden="false" customHeight="false" outlineLevel="0" collapsed="false">
      <c r="A145" s="33"/>
      <c r="B145" s="66" t="s">
        <v>44</v>
      </c>
      <c r="C145" s="67" t="s">
        <v>159</v>
      </c>
      <c r="D145" s="67"/>
      <c r="E145" s="67"/>
      <c r="F145" s="67"/>
      <c r="G145" s="67"/>
      <c r="H145" s="67"/>
      <c r="I145" s="67"/>
      <c r="J145" s="84" t="n">
        <f aca="false">J115</f>
        <v>299.059644254545</v>
      </c>
      <c r="K145" s="84"/>
    </row>
    <row r="146" customFormat="false" ht="15" hidden="false" customHeight="false" outlineLevel="0" collapsed="false">
      <c r="A146" s="33"/>
      <c r="B146" s="66" t="s">
        <v>64</v>
      </c>
      <c r="C146" s="67" t="s">
        <v>160</v>
      </c>
      <c r="D146" s="67"/>
      <c r="E146" s="67"/>
      <c r="F146" s="67"/>
      <c r="G146" s="67"/>
      <c r="H146" s="67"/>
      <c r="I146" s="67"/>
      <c r="J146" s="84" t="n">
        <f aca="false">J123</f>
        <v>44.1916666666667</v>
      </c>
      <c r="K146" s="84"/>
    </row>
    <row r="147" customFormat="false" ht="15" hidden="false" customHeight="false" outlineLevel="0" collapsed="false">
      <c r="A147" s="33"/>
      <c r="B147" s="160" t="s">
        <v>161</v>
      </c>
      <c r="C147" s="160"/>
      <c r="D147" s="160"/>
      <c r="E147" s="160"/>
      <c r="F147" s="160"/>
      <c r="G147" s="160"/>
      <c r="H147" s="160"/>
      <c r="I147" s="160"/>
      <c r="J147" s="161" t="n">
        <f aca="false">SUM(J142:K146)</f>
        <v>3087.61304992921</v>
      </c>
      <c r="K147" s="161"/>
    </row>
    <row r="148" customFormat="false" ht="15" hidden="false" customHeight="false" outlineLevel="0" collapsed="false">
      <c r="A148" s="33"/>
      <c r="B148" s="66" t="s">
        <v>64</v>
      </c>
      <c r="C148" s="67" t="s">
        <v>162</v>
      </c>
      <c r="D148" s="67"/>
      <c r="E148" s="67"/>
      <c r="F148" s="67"/>
      <c r="G148" s="67"/>
      <c r="H148" s="67"/>
      <c r="I148" s="67"/>
      <c r="J148" s="82" t="n">
        <f aca="false">K134</f>
        <v>502.908944292112</v>
      </c>
      <c r="K148" s="82"/>
    </row>
    <row r="149" customFormat="false" ht="15" hidden="false" customHeight="false" outlineLevel="0" collapsed="false">
      <c r="A149" s="33"/>
      <c r="B149" s="93" t="s">
        <v>163</v>
      </c>
      <c r="C149" s="93"/>
      <c r="D149" s="93"/>
      <c r="E149" s="93"/>
      <c r="F149" s="93"/>
      <c r="G149" s="93"/>
      <c r="H149" s="93"/>
      <c r="I149" s="93"/>
      <c r="J149" s="162" t="n">
        <f aca="false">SUM(J147:K148)</f>
        <v>3590.52199422132</v>
      </c>
      <c r="K149" s="162"/>
    </row>
    <row r="150" s="167" customFormat="true" ht="15" hidden="false" customHeight="false" outlineLevel="0" collapsed="false">
      <c r="A150" s="163"/>
      <c r="B150" s="164"/>
      <c r="C150" s="164"/>
      <c r="D150" s="164"/>
      <c r="E150" s="164"/>
      <c r="F150" s="164"/>
      <c r="G150" s="164"/>
      <c r="H150" s="164"/>
      <c r="I150" s="164"/>
      <c r="J150" s="165"/>
      <c r="K150" s="166"/>
    </row>
    <row r="151" customFormat="false" ht="15" hidden="false" customHeight="false" outlineLevel="0" collapsed="false">
      <c r="A151" s="33"/>
      <c r="B151" s="34"/>
      <c r="C151" s="34"/>
      <c r="D151" s="34"/>
      <c r="E151" s="34"/>
      <c r="F151" s="34"/>
      <c r="G151" s="34"/>
      <c r="H151" s="34"/>
      <c r="I151" s="34"/>
      <c r="J151" s="46"/>
      <c r="K151" s="35"/>
    </row>
    <row r="152" customFormat="false" ht="15" hidden="false" customHeight="false" outlineLevel="0" collapsed="false">
      <c r="A152" s="33"/>
      <c r="B152" s="168" t="s">
        <v>164</v>
      </c>
      <c r="C152" s="168"/>
      <c r="D152" s="168"/>
      <c r="E152" s="168"/>
      <c r="F152" s="168"/>
      <c r="G152" s="168"/>
      <c r="H152" s="168"/>
      <c r="I152" s="168"/>
      <c r="J152" s="168"/>
      <c r="K152" s="168"/>
      <c r="M152" s="147"/>
    </row>
    <row r="153" customFormat="false" ht="44.25" hidden="false" customHeight="true" outlineLevel="0" collapsed="false">
      <c r="A153" s="33"/>
      <c r="B153" s="93" t="s">
        <v>165</v>
      </c>
      <c r="C153" s="93"/>
      <c r="D153" s="93"/>
      <c r="E153" s="93"/>
      <c r="F153" s="125" t="s">
        <v>166</v>
      </c>
      <c r="G153" s="125"/>
      <c r="H153" s="169" t="s">
        <v>167</v>
      </c>
      <c r="I153" s="170" t="s">
        <v>168</v>
      </c>
      <c r="J153" s="170" t="s">
        <v>169</v>
      </c>
      <c r="K153" s="125" t="s">
        <v>170</v>
      </c>
    </row>
    <row r="154" customFormat="false" ht="15" hidden="false" customHeight="false" outlineLevel="0" collapsed="false">
      <c r="A154" s="33"/>
      <c r="B154" s="67" t="s">
        <v>171</v>
      </c>
      <c r="C154" s="66" t="str">
        <f aca="false">J30</f>
        <v>Porteiro Noturno</v>
      </c>
      <c r="D154" s="66"/>
      <c r="E154" s="66"/>
      <c r="F154" s="84" t="n">
        <f aca="false">J149</f>
        <v>3590.52199422132</v>
      </c>
      <c r="G154" s="84"/>
      <c r="H154" s="171" t="n">
        <v>1</v>
      </c>
      <c r="I154" s="172" t="n">
        <f aca="false">F154*H154</f>
        <v>3590.52199422132</v>
      </c>
      <c r="J154" s="171" t="n">
        <v>2</v>
      </c>
      <c r="K154" s="142" t="n">
        <f aca="false">I154*J154-0.01</f>
        <v>7181.03398844265</v>
      </c>
      <c r="M154" s="151"/>
    </row>
    <row r="155" customFormat="false" ht="15" hidden="false" customHeight="false" outlineLevel="0" collapsed="false">
      <c r="A155" s="33"/>
      <c r="B155" s="160" t="s">
        <v>172</v>
      </c>
      <c r="C155" s="160"/>
      <c r="D155" s="160"/>
      <c r="E155" s="160"/>
      <c r="F155" s="160"/>
      <c r="G155" s="160"/>
      <c r="H155" s="160"/>
      <c r="I155" s="160"/>
      <c r="J155" s="160"/>
      <c r="K155" s="173" t="n">
        <f aca="false">K154</f>
        <v>7181.03398844265</v>
      </c>
    </row>
    <row r="156" customFormat="false" ht="15" hidden="false" customHeight="false" outlineLevel="0" collapsed="false">
      <c r="A156" s="33"/>
      <c r="B156" s="34"/>
      <c r="C156" s="34"/>
      <c r="D156" s="34"/>
      <c r="E156" s="34"/>
      <c r="F156" s="34"/>
      <c r="G156" s="34"/>
      <c r="H156" s="34"/>
      <c r="I156" s="34"/>
      <c r="J156" s="46"/>
      <c r="K156" s="174"/>
    </row>
    <row r="157" customFormat="false" ht="15" hidden="false" customHeight="false" outlineLevel="0" collapsed="false">
      <c r="A157" s="33"/>
      <c r="B157" s="34"/>
      <c r="C157" s="34"/>
      <c r="D157" s="34"/>
      <c r="E157" s="34"/>
      <c r="F157" s="34"/>
      <c r="G157" s="34"/>
      <c r="H157" s="34"/>
      <c r="I157" s="34"/>
      <c r="J157" s="46"/>
      <c r="K157" s="35"/>
    </row>
    <row r="158" customFormat="false" ht="15" hidden="false" customHeight="false" outlineLevel="0" collapsed="false">
      <c r="A158" s="33"/>
      <c r="B158" s="175" t="s">
        <v>173</v>
      </c>
      <c r="C158" s="175"/>
      <c r="D158" s="175"/>
      <c r="E158" s="175"/>
      <c r="F158" s="175"/>
      <c r="G158" s="175"/>
      <c r="H158" s="175"/>
      <c r="I158" s="175"/>
      <c r="J158" s="175"/>
      <c r="K158" s="175"/>
    </row>
    <row r="159" customFormat="false" ht="15" hidden="false" customHeight="false" outlineLevel="0" collapsed="false">
      <c r="A159" s="33"/>
      <c r="B159" s="176" t="s">
        <v>174</v>
      </c>
      <c r="C159" s="176"/>
      <c r="D159" s="176"/>
      <c r="E159" s="176"/>
      <c r="F159" s="176"/>
      <c r="G159" s="176"/>
      <c r="H159" s="176"/>
      <c r="I159" s="176"/>
      <c r="J159" s="176"/>
      <c r="K159" s="176"/>
    </row>
    <row r="160" customFormat="false" ht="15" hidden="false" customHeight="false" outlineLevel="0" collapsed="false">
      <c r="A160" s="33"/>
      <c r="B160" s="177"/>
      <c r="C160" s="178" t="s">
        <v>175</v>
      </c>
      <c r="D160" s="179"/>
      <c r="E160" s="179"/>
      <c r="F160" s="179"/>
      <c r="G160" s="179"/>
      <c r="H160" s="179"/>
      <c r="I160" s="180"/>
      <c r="J160" s="181" t="s">
        <v>108</v>
      </c>
      <c r="K160" s="181"/>
    </row>
    <row r="161" customFormat="false" ht="15" hidden="false" customHeight="true" outlineLevel="0" collapsed="false">
      <c r="A161" s="33"/>
      <c r="B161" s="182" t="s">
        <v>37</v>
      </c>
      <c r="C161" s="183" t="s">
        <v>176</v>
      </c>
      <c r="D161" s="183"/>
      <c r="E161" s="183"/>
      <c r="F161" s="183"/>
      <c r="G161" s="183"/>
      <c r="H161" s="183"/>
      <c r="I161" s="183"/>
      <c r="J161" s="184" t="n">
        <f aca="false">I154</f>
        <v>3590.52199422132</v>
      </c>
      <c r="K161" s="184"/>
    </row>
    <row r="162" customFormat="false" ht="15" hidden="false" customHeight="true" outlineLevel="0" collapsed="false">
      <c r="A162" s="33"/>
      <c r="B162" s="182" t="s">
        <v>39</v>
      </c>
      <c r="C162" s="183" t="s">
        <v>177</v>
      </c>
      <c r="D162" s="183"/>
      <c r="E162" s="183"/>
      <c r="F162" s="183"/>
      <c r="G162" s="183"/>
      <c r="H162" s="183"/>
      <c r="I162" s="183"/>
      <c r="J162" s="185" t="n">
        <f aca="false">K154</f>
        <v>7181.03398844265</v>
      </c>
      <c r="K162" s="185"/>
    </row>
    <row r="163" customFormat="false" ht="25.5" hidden="false" customHeight="true" outlineLevel="0" collapsed="false">
      <c r="A163" s="186"/>
      <c r="B163" s="182" t="s">
        <v>42</v>
      </c>
      <c r="C163" s="183" t="s">
        <v>178</v>
      </c>
      <c r="D163" s="183"/>
      <c r="E163" s="183"/>
      <c r="F163" s="183"/>
      <c r="G163" s="183"/>
      <c r="H163" s="183"/>
      <c r="I163" s="183"/>
      <c r="J163" s="187" t="n">
        <f aca="false">ROUND(J162*12,2)-0.02</f>
        <v>86172.39</v>
      </c>
      <c r="K163" s="187"/>
    </row>
    <row r="167" customFormat="false" ht="12" hidden="false" customHeight="true" outlineLevel="0" collapsed="false"/>
    <row r="170" customFormat="false" ht="15.75" hidden="false" customHeight="true" outlineLevel="0" collapsed="false"/>
  </sheetData>
  <mergeCells count="153">
    <mergeCell ref="B5:J5"/>
    <mergeCell ref="F7:J7"/>
    <mergeCell ref="B8:I8"/>
    <mergeCell ref="B10:K10"/>
    <mergeCell ref="B14:E14"/>
    <mergeCell ref="F14:I14"/>
    <mergeCell ref="B15:E15"/>
    <mergeCell ref="F15:I15"/>
    <mergeCell ref="I17:J17"/>
    <mergeCell ref="I18:J18"/>
    <mergeCell ref="C19:H19"/>
    <mergeCell ref="I19:J19"/>
    <mergeCell ref="I20:J20"/>
    <mergeCell ref="B23:K23"/>
    <mergeCell ref="B28:K28"/>
    <mergeCell ref="B29:K29"/>
    <mergeCell ref="C30:I30"/>
    <mergeCell ref="J30:K30"/>
    <mergeCell ref="C31:I31"/>
    <mergeCell ref="J31:K31"/>
    <mergeCell ref="C32:I32"/>
    <mergeCell ref="J32:K32"/>
    <mergeCell ref="C33:I33"/>
    <mergeCell ref="J33:K33"/>
    <mergeCell ref="C34:I34"/>
    <mergeCell ref="J34:K34"/>
    <mergeCell ref="B36:K36"/>
    <mergeCell ref="C37:I37"/>
    <mergeCell ref="C39:I39"/>
    <mergeCell ref="C40:I40"/>
    <mergeCell ref="C41:I41"/>
    <mergeCell ref="C42:I42"/>
    <mergeCell ref="C43:I43"/>
    <mergeCell ref="C44:I44"/>
    <mergeCell ref="B45:I45"/>
    <mergeCell ref="B47:K47"/>
    <mergeCell ref="C49:I49"/>
    <mergeCell ref="C50:I50"/>
    <mergeCell ref="C51:I51"/>
    <mergeCell ref="B52:I52"/>
    <mergeCell ref="C55:I55"/>
    <mergeCell ref="C56:I56"/>
    <mergeCell ref="C57:I57"/>
    <mergeCell ref="C58:I58"/>
    <mergeCell ref="C59:I59"/>
    <mergeCell ref="C60:I60"/>
    <mergeCell ref="C61:I61"/>
    <mergeCell ref="C62:I62"/>
    <mergeCell ref="C63:I63"/>
    <mergeCell ref="B64:I64"/>
    <mergeCell ref="B66:K66"/>
    <mergeCell ref="C67:I67"/>
    <mergeCell ref="C68:I68"/>
    <mergeCell ref="C69:I69"/>
    <mergeCell ref="C70:I70"/>
    <mergeCell ref="C71:I71"/>
    <mergeCell ref="C72:I72"/>
    <mergeCell ref="B75:I75"/>
    <mergeCell ref="B77:K77"/>
    <mergeCell ref="C78:I78"/>
    <mergeCell ref="C79:I79"/>
    <mergeCell ref="C80:I80"/>
    <mergeCell ref="C81:I81"/>
    <mergeCell ref="B82:I82"/>
    <mergeCell ref="B85:K85"/>
    <mergeCell ref="C86:I86"/>
    <mergeCell ref="C87:I87"/>
    <mergeCell ref="C88:I88"/>
    <mergeCell ref="C89:I89"/>
    <mergeCell ref="C90:I90"/>
    <mergeCell ref="C91:I91"/>
    <mergeCell ref="C92:I92"/>
    <mergeCell ref="B93:I93"/>
    <mergeCell ref="B96:K96"/>
    <mergeCell ref="B97:K97"/>
    <mergeCell ref="C98:I98"/>
    <mergeCell ref="C99:I99"/>
    <mergeCell ref="C100:I100"/>
    <mergeCell ref="C101:I101"/>
    <mergeCell ref="C102:I102"/>
    <mergeCell ref="C103:I103"/>
    <mergeCell ref="B104:I104"/>
    <mergeCell ref="B106:K106"/>
    <mergeCell ref="C107:I107"/>
    <mergeCell ref="C108:I108"/>
    <mergeCell ref="C109:I109"/>
    <mergeCell ref="B111:K111"/>
    <mergeCell ref="C112:I112"/>
    <mergeCell ref="J112:K112"/>
    <mergeCell ref="C113:I113"/>
    <mergeCell ref="J113:K113"/>
    <mergeCell ref="C114:I114"/>
    <mergeCell ref="J114:K114"/>
    <mergeCell ref="B115:I115"/>
    <mergeCell ref="J115:K115"/>
    <mergeCell ref="B117:K117"/>
    <mergeCell ref="C118:I118"/>
    <mergeCell ref="J118:K118"/>
    <mergeCell ref="C119:I119"/>
    <mergeCell ref="J119:K119"/>
    <mergeCell ref="C120:I120"/>
    <mergeCell ref="J120:K120"/>
    <mergeCell ref="C121:I121"/>
    <mergeCell ref="J121:K121"/>
    <mergeCell ref="C122:I122"/>
    <mergeCell ref="J122:K122"/>
    <mergeCell ref="B123:I123"/>
    <mergeCell ref="J123:K123"/>
    <mergeCell ref="B126:K126"/>
    <mergeCell ref="C127:I127"/>
    <mergeCell ref="C128:I128"/>
    <mergeCell ref="C129:I129"/>
    <mergeCell ref="C130:I130"/>
    <mergeCell ref="C131:I131"/>
    <mergeCell ref="C132:I132"/>
    <mergeCell ref="C133:I133"/>
    <mergeCell ref="C134:I134"/>
    <mergeCell ref="B135:I136"/>
    <mergeCell ref="B137:I137"/>
    <mergeCell ref="B140:K140"/>
    <mergeCell ref="B141:I141"/>
    <mergeCell ref="J141:K141"/>
    <mergeCell ref="C142:I142"/>
    <mergeCell ref="J142:K142"/>
    <mergeCell ref="C143:I143"/>
    <mergeCell ref="J143:K143"/>
    <mergeCell ref="C144:I144"/>
    <mergeCell ref="J144:K144"/>
    <mergeCell ref="C145:I145"/>
    <mergeCell ref="J145:K145"/>
    <mergeCell ref="C146:I146"/>
    <mergeCell ref="J146:K146"/>
    <mergeCell ref="B147:I147"/>
    <mergeCell ref="J147:K147"/>
    <mergeCell ref="C148:I148"/>
    <mergeCell ref="J148:K148"/>
    <mergeCell ref="B149:I149"/>
    <mergeCell ref="J149:K149"/>
    <mergeCell ref="B152:K152"/>
    <mergeCell ref="B153:E153"/>
    <mergeCell ref="F153:G153"/>
    <mergeCell ref="C154:E154"/>
    <mergeCell ref="F154:G154"/>
    <mergeCell ref="B155:J155"/>
    <mergeCell ref="B158:K158"/>
    <mergeCell ref="B159:K159"/>
    <mergeCell ref="J160:K160"/>
    <mergeCell ref="C161:I161"/>
    <mergeCell ref="J161:K161"/>
    <mergeCell ref="C162:I162"/>
    <mergeCell ref="J162:K162"/>
    <mergeCell ref="C163:I163"/>
    <mergeCell ref="J163:K16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82" man="true" max="16383" min="0"/>
  </rowBreaks>
  <colBreaks count="1" manualBreakCount="1">
    <brk id="11" man="true" max="65535" min="0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69"/>
  <sheetViews>
    <sheetView showFormulas="false" showGridLines="true" showRowColHeaders="true" showZeros="true" rightToLeft="false" tabSelected="false" showOutlineSymbols="true" defaultGridColor="true" view="normal" topLeftCell="B57" colorId="64" zoomScale="100" zoomScaleNormal="100" zoomScalePageLayoutView="100" workbookViewId="0">
      <selection pane="topLeft" activeCell="K68" activeCellId="0" sqref="K68"/>
    </sheetView>
  </sheetViews>
  <sheetFormatPr defaultRowHeight="15" zeroHeight="false" outlineLevelRow="0" outlineLevelCol="0"/>
  <cols>
    <col collapsed="false" customWidth="true" hidden="false" outlineLevel="0" max="1" min="1" style="28" width="2.14"/>
    <col collapsed="false" customWidth="true" hidden="false" outlineLevel="0" max="2" min="2" style="28" width="11.99"/>
    <col collapsed="false" customWidth="true" hidden="false" outlineLevel="0" max="3" min="3" style="28" width="19.14"/>
    <col collapsed="false" customWidth="true" hidden="false" outlineLevel="0" max="4" min="4" style="28" width="4.71"/>
    <col collapsed="false" customWidth="true" hidden="false" outlineLevel="0" max="5" min="5" style="28" width="6.42"/>
    <col collapsed="false" customWidth="true" hidden="false" outlineLevel="0" max="6" min="6" style="28" width="11.99"/>
    <col collapsed="false" customWidth="true" hidden="false" outlineLevel="0" max="7" min="7" style="28" width="14.28"/>
    <col collapsed="false" customWidth="true" hidden="false" outlineLevel="0" max="8" min="8" style="28" width="18"/>
    <col collapsed="false" customWidth="true" hidden="false" outlineLevel="0" max="9" min="9" style="28" width="18.29"/>
    <col collapsed="false" customWidth="true" hidden="false" outlineLevel="0" max="10" min="10" style="29" width="18.29"/>
    <col collapsed="false" customWidth="true" hidden="false" outlineLevel="0" max="11" min="11" style="29" width="20.86"/>
    <col collapsed="false" customWidth="true" hidden="false" outlineLevel="0" max="1025" min="12" style="28" width="19.29"/>
  </cols>
  <sheetData>
    <row r="1" customFormat="false" ht="14.45" hidden="false" customHeight="false" outlineLevel="0" collapsed="false">
      <c r="A1" s="30"/>
      <c r="B1" s="30"/>
      <c r="C1" s="31"/>
      <c r="D1" s="31"/>
      <c r="E1" s="31"/>
      <c r="F1" s="31"/>
      <c r="G1" s="31"/>
      <c r="H1" s="31"/>
      <c r="I1" s="31"/>
      <c r="J1" s="32"/>
      <c r="K1" s="32"/>
    </row>
    <row r="2" customFormat="false" ht="14.45" hidden="false" customHeight="false" outlineLevel="0" collapsed="false">
      <c r="A2" s="33"/>
      <c r="B2" s="33"/>
      <c r="C2" s="34"/>
      <c r="D2" s="34"/>
      <c r="E2" s="34"/>
      <c r="F2" s="34"/>
      <c r="G2" s="34"/>
      <c r="H2" s="34"/>
      <c r="I2" s="34"/>
      <c r="J2" s="35"/>
      <c r="K2" s="35"/>
    </row>
    <row r="3" customFormat="false" ht="14.45" hidden="false" customHeight="false" outlineLevel="0" collapsed="false">
      <c r="A3" s="33"/>
      <c r="B3" s="33"/>
      <c r="C3" s="34"/>
      <c r="D3" s="34"/>
      <c r="E3" s="34"/>
      <c r="F3" s="34"/>
      <c r="G3" s="34"/>
      <c r="H3" s="34"/>
      <c r="I3" s="34"/>
      <c r="J3" s="35"/>
      <c r="K3" s="35"/>
    </row>
    <row r="4" customFormat="false" ht="14.45" hidden="false" customHeight="false" outlineLevel="0" collapsed="false">
      <c r="A4" s="33"/>
      <c r="B4" s="33"/>
      <c r="C4" s="34"/>
      <c r="D4" s="34"/>
      <c r="E4" s="34"/>
      <c r="F4" s="34"/>
      <c r="G4" s="34"/>
      <c r="H4" s="34"/>
      <c r="I4" s="34"/>
      <c r="J4" s="35"/>
      <c r="K4" s="35"/>
    </row>
    <row r="5" customFormat="false" ht="15" hidden="false" customHeight="false" outlineLevel="0" collapsed="false">
      <c r="A5" s="33"/>
      <c r="B5" s="36" t="s">
        <v>26</v>
      </c>
      <c r="C5" s="36"/>
      <c r="D5" s="36"/>
      <c r="E5" s="36"/>
      <c r="F5" s="36"/>
      <c r="G5" s="36"/>
      <c r="H5" s="36"/>
      <c r="I5" s="36"/>
      <c r="J5" s="36"/>
      <c r="K5" s="35"/>
    </row>
    <row r="6" s="41" customFormat="true" ht="15" hidden="false" customHeight="true" outlineLevel="0" collapsed="false">
      <c r="A6" s="37"/>
      <c r="B6" s="38" t="s">
        <v>27</v>
      </c>
      <c r="C6" s="39"/>
      <c r="D6" s="39"/>
      <c r="E6" s="39"/>
      <c r="F6" s="39" t="s">
        <v>28</v>
      </c>
      <c r="G6" s="39"/>
      <c r="H6" s="39"/>
      <c r="I6" s="39"/>
      <c r="J6" s="40"/>
      <c r="K6" s="40"/>
    </row>
    <row r="7" s="41" customFormat="true" ht="13.9" hidden="false" customHeight="false" outlineLevel="0" collapsed="false">
      <c r="A7" s="37"/>
      <c r="B7" s="38" t="s">
        <v>29</v>
      </c>
      <c r="C7" s="39"/>
      <c r="D7" s="39"/>
      <c r="E7" s="39"/>
      <c r="F7" s="42" t="s">
        <v>30</v>
      </c>
      <c r="G7" s="42"/>
      <c r="H7" s="42"/>
      <c r="I7" s="42"/>
      <c r="J7" s="42"/>
      <c r="K7" s="43"/>
    </row>
    <row r="8" customFormat="false" ht="15" hidden="false" customHeight="false" outlineLevel="0" collapsed="false">
      <c r="A8" s="33"/>
      <c r="B8" s="44" t="s">
        <v>31</v>
      </c>
      <c r="C8" s="44"/>
      <c r="D8" s="44"/>
      <c r="E8" s="44"/>
      <c r="F8" s="44"/>
      <c r="G8" s="44"/>
      <c r="H8" s="44"/>
      <c r="I8" s="44"/>
      <c r="J8" s="45"/>
      <c r="K8" s="35"/>
    </row>
    <row r="9" customFormat="false" ht="15" hidden="false" customHeight="false" outlineLevel="0" collapsed="false">
      <c r="A9" s="33"/>
      <c r="B9" s="34"/>
      <c r="C9" s="34"/>
      <c r="D9" s="34"/>
      <c r="E9" s="34"/>
      <c r="F9" s="34"/>
      <c r="G9" s="34"/>
      <c r="H9" s="34"/>
      <c r="I9" s="34"/>
      <c r="J9" s="46"/>
      <c r="K9" s="35"/>
    </row>
    <row r="10" customFormat="false" ht="15" hidden="false" customHeight="false" outlineLevel="0" collapsed="false">
      <c r="A10" s="33"/>
      <c r="B10" s="47" t="s">
        <v>32</v>
      </c>
      <c r="C10" s="47"/>
      <c r="D10" s="47"/>
      <c r="E10" s="47"/>
      <c r="F10" s="47"/>
      <c r="G10" s="47"/>
      <c r="H10" s="47"/>
      <c r="I10" s="47"/>
      <c r="J10" s="47"/>
      <c r="K10" s="47"/>
    </row>
    <row r="11" customFormat="false" ht="15" hidden="false" customHeight="false" outlineLevel="0" collapsed="false">
      <c r="A11" s="33"/>
      <c r="B11" s="34"/>
      <c r="C11" s="34"/>
      <c r="D11" s="34"/>
      <c r="E11" s="34"/>
      <c r="F11" s="34"/>
      <c r="G11" s="34"/>
      <c r="H11" s="34"/>
      <c r="I11" s="34"/>
      <c r="J11" s="46"/>
      <c r="K11" s="35"/>
    </row>
    <row r="12" s="28" customFormat="true" ht="14.45" hidden="false" customHeight="false" outlineLevel="0" collapsed="false">
      <c r="A12" s="33"/>
      <c r="K12" s="35"/>
    </row>
    <row r="13" customFormat="false" ht="14.45" hidden="false" customHeight="false" outlineLevel="0" collapsed="false">
      <c r="A13" s="33"/>
      <c r="B13" s="34"/>
      <c r="C13" s="34"/>
      <c r="D13" s="34"/>
      <c r="E13" s="34"/>
      <c r="F13" s="34"/>
      <c r="G13" s="34"/>
      <c r="H13" s="34"/>
      <c r="I13" s="34"/>
      <c r="J13" s="46"/>
      <c r="K13" s="35"/>
    </row>
    <row r="14" customFormat="false" ht="15" hidden="false" customHeight="false" outlineLevel="0" collapsed="false">
      <c r="A14" s="33"/>
      <c r="B14" s="48" t="s">
        <v>33</v>
      </c>
      <c r="C14" s="48"/>
      <c r="D14" s="48"/>
      <c r="E14" s="48"/>
      <c r="F14" s="49" t="s">
        <v>34</v>
      </c>
      <c r="G14" s="49"/>
      <c r="H14" s="49"/>
      <c r="I14" s="49"/>
      <c r="J14" s="46"/>
      <c r="K14" s="35"/>
    </row>
    <row r="15" customFormat="false" ht="15" hidden="false" customHeight="false" outlineLevel="0" collapsed="false">
      <c r="A15" s="33"/>
      <c r="B15" s="48" t="s">
        <v>35</v>
      </c>
      <c r="C15" s="48"/>
      <c r="D15" s="48"/>
      <c r="E15" s="48"/>
      <c r="F15" s="50" t="s">
        <v>36</v>
      </c>
      <c r="G15" s="50"/>
      <c r="H15" s="50"/>
      <c r="I15" s="50"/>
      <c r="J15" s="46"/>
      <c r="K15" s="35"/>
    </row>
    <row r="16" customFormat="false" ht="14.45" hidden="false" customHeight="false" outlineLevel="0" collapsed="false">
      <c r="A16" s="33"/>
      <c r="B16" s="34"/>
      <c r="C16" s="34"/>
      <c r="D16" s="34"/>
      <c r="E16" s="34"/>
      <c r="F16" s="34"/>
      <c r="G16" s="34"/>
      <c r="H16" s="34"/>
      <c r="I16" s="34"/>
      <c r="J16" s="46"/>
      <c r="K16" s="35"/>
    </row>
    <row r="17" customFormat="false" ht="15" hidden="false" customHeight="false" outlineLevel="0" collapsed="false">
      <c r="A17" s="33"/>
      <c r="B17" s="51" t="s">
        <v>37</v>
      </c>
      <c r="C17" s="52" t="s">
        <v>38</v>
      </c>
      <c r="D17" s="53"/>
      <c r="E17" s="53"/>
      <c r="F17" s="53"/>
      <c r="G17" s="53"/>
      <c r="H17" s="54"/>
      <c r="I17" s="55"/>
      <c r="J17" s="55"/>
      <c r="K17" s="35"/>
    </row>
    <row r="18" customFormat="false" ht="15" hidden="false" customHeight="false" outlineLevel="0" collapsed="false">
      <c r="A18" s="33"/>
      <c r="B18" s="51" t="s">
        <v>39</v>
      </c>
      <c r="C18" s="52" t="s">
        <v>40</v>
      </c>
      <c r="D18" s="53"/>
      <c r="E18" s="53"/>
      <c r="F18" s="53"/>
      <c r="G18" s="53"/>
      <c r="H18" s="54"/>
      <c r="I18" s="48" t="s">
        <v>41</v>
      </c>
      <c r="J18" s="48"/>
      <c r="K18" s="35"/>
    </row>
    <row r="19" customFormat="false" ht="15" hidden="false" customHeight="false" outlineLevel="0" collapsed="false">
      <c r="A19" s="33"/>
      <c r="B19" s="51" t="s">
        <v>42</v>
      </c>
      <c r="C19" s="56" t="s">
        <v>43</v>
      </c>
      <c r="D19" s="56"/>
      <c r="E19" s="56"/>
      <c r="F19" s="56"/>
      <c r="G19" s="56"/>
      <c r="H19" s="56"/>
      <c r="I19" s="55" t="n">
        <v>43466</v>
      </c>
      <c r="J19" s="55"/>
      <c r="K19" s="35"/>
    </row>
    <row r="20" customFormat="false" ht="15" hidden="false" customHeight="false" outlineLevel="0" collapsed="false">
      <c r="A20" s="33"/>
      <c r="B20" s="51" t="s">
        <v>44</v>
      </c>
      <c r="C20" s="52" t="s">
        <v>45</v>
      </c>
      <c r="D20" s="53"/>
      <c r="E20" s="53"/>
      <c r="F20" s="53"/>
      <c r="G20" s="53"/>
      <c r="H20" s="54"/>
      <c r="I20" s="48" t="n">
        <v>12</v>
      </c>
      <c r="J20" s="48"/>
      <c r="K20" s="35"/>
    </row>
    <row r="21" customFormat="false" ht="14.45" hidden="false" customHeight="false" outlineLevel="0" collapsed="false">
      <c r="A21" s="33"/>
      <c r="B21" s="34"/>
      <c r="C21" s="34"/>
      <c r="D21" s="34"/>
      <c r="E21" s="34"/>
      <c r="F21" s="34"/>
      <c r="G21" s="34"/>
      <c r="H21" s="34"/>
      <c r="I21" s="34"/>
      <c r="J21" s="46"/>
      <c r="K21" s="35"/>
    </row>
    <row r="22" customFormat="false" ht="14.45" hidden="false" customHeight="false" outlineLevel="0" collapsed="false">
      <c r="A22" s="33"/>
      <c r="B22" s="34"/>
      <c r="C22" s="34"/>
      <c r="D22" s="34"/>
      <c r="E22" s="34"/>
      <c r="F22" s="34"/>
      <c r="G22" s="34"/>
      <c r="H22" s="34"/>
      <c r="I22" s="34"/>
      <c r="J22" s="46"/>
      <c r="K22" s="35"/>
    </row>
    <row r="23" customFormat="false" ht="15.6" hidden="false" customHeight="false" outlineLevel="0" collapsed="false">
      <c r="A23" s="33"/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customFormat="false" ht="14.45" hidden="false" customHeight="false" outlineLevel="0" collapsed="false">
      <c r="A24" s="33"/>
      <c r="B24" s="34"/>
      <c r="C24" s="34"/>
      <c r="D24" s="34"/>
      <c r="E24" s="34"/>
      <c r="F24" s="34"/>
      <c r="G24" s="34"/>
      <c r="H24" s="34"/>
      <c r="I24" s="34"/>
      <c r="J24" s="46"/>
      <c r="K24" s="35"/>
    </row>
    <row r="25" customFormat="false" ht="15.75" hidden="false" customHeight="false" outlineLevel="0" collapsed="false">
      <c r="A25" s="33"/>
      <c r="B25" s="58" t="s">
        <v>46</v>
      </c>
      <c r="C25" s="34"/>
      <c r="D25" s="34"/>
      <c r="E25" s="34"/>
      <c r="F25" s="34"/>
      <c r="G25" s="34"/>
      <c r="H25" s="59"/>
      <c r="I25" s="34"/>
      <c r="J25" s="46"/>
      <c r="K25" s="35"/>
    </row>
    <row r="26" customFormat="false" ht="14.45" hidden="false" customHeight="false" outlineLevel="0" collapsed="false">
      <c r="A26" s="33"/>
      <c r="B26" s="34"/>
      <c r="C26" s="34"/>
      <c r="D26" s="34"/>
      <c r="E26" s="34"/>
      <c r="F26" s="34"/>
      <c r="G26" s="34"/>
      <c r="H26" s="34"/>
      <c r="I26" s="34"/>
      <c r="J26" s="46"/>
      <c r="K26" s="35"/>
    </row>
    <row r="27" customFormat="false" ht="15.75" hidden="false" customHeight="false" outlineLevel="0" collapsed="false">
      <c r="A27" s="33"/>
      <c r="B27" s="60" t="s">
        <v>47</v>
      </c>
      <c r="C27" s="61"/>
      <c r="D27" s="61"/>
      <c r="E27" s="61"/>
      <c r="F27" s="61"/>
      <c r="G27" s="61"/>
      <c r="H27" s="61"/>
      <c r="I27" s="61"/>
      <c r="J27" s="62"/>
      <c r="K27" s="63"/>
    </row>
    <row r="28" customFormat="false" ht="15" hidden="false" customHeight="false" outlineLevel="0" collapsed="false">
      <c r="A28" s="33"/>
      <c r="B28" s="64" t="s">
        <v>48</v>
      </c>
      <c r="C28" s="64"/>
      <c r="D28" s="64"/>
      <c r="E28" s="64"/>
      <c r="F28" s="64"/>
      <c r="G28" s="64"/>
      <c r="H28" s="64"/>
      <c r="I28" s="64"/>
      <c r="J28" s="64"/>
      <c r="K28" s="64"/>
    </row>
    <row r="29" customFormat="false" ht="15" hidden="false" customHeight="false" outlineLevel="0" collapsed="false">
      <c r="A29" s="33"/>
      <c r="B29" s="65" t="s">
        <v>49</v>
      </c>
      <c r="C29" s="65"/>
      <c r="D29" s="65"/>
      <c r="E29" s="65"/>
      <c r="F29" s="65"/>
      <c r="G29" s="65"/>
      <c r="H29" s="65"/>
      <c r="I29" s="65"/>
      <c r="J29" s="65"/>
      <c r="K29" s="65"/>
    </row>
    <row r="30" customFormat="false" ht="15" hidden="false" customHeight="true" outlineLevel="0" collapsed="false">
      <c r="A30" s="33"/>
      <c r="B30" s="66" t="n">
        <v>1</v>
      </c>
      <c r="C30" s="67" t="s">
        <v>50</v>
      </c>
      <c r="D30" s="67"/>
      <c r="E30" s="67"/>
      <c r="F30" s="67"/>
      <c r="G30" s="67"/>
      <c r="H30" s="67"/>
      <c r="I30" s="67"/>
      <c r="J30" s="68" t="s">
        <v>22</v>
      </c>
      <c r="K30" s="68"/>
    </row>
    <row r="31" customFormat="false" ht="15" hidden="false" customHeight="true" outlineLevel="0" collapsed="false">
      <c r="A31" s="33"/>
      <c r="B31" s="66" t="n">
        <v>2</v>
      </c>
      <c r="C31" s="67" t="s">
        <v>52</v>
      </c>
      <c r="D31" s="67"/>
      <c r="E31" s="67"/>
      <c r="F31" s="67"/>
      <c r="G31" s="67"/>
      <c r="H31" s="67"/>
      <c r="I31" s="67"/>
      <c r="J31" s="69" t="s">
        <v>186</v>
      </c>
      <c r="K31" s="69"/>
    </row>
    <row r="32" customFormat="false" ht="15" hidden="false" customHeight="false" outlineLevel="0" collapsed="false">
      <c r="A32" s="33"/>
      <c r="B32" s="66" t="n">
        <v>3</v>
      </c>
      <c r="C32" s="67" t="s">
        <v>54</v>
      </c>
      <c r="D32" s="67"/>
      <c r="E32" s="67"/>
      <c r="F32" s="67"/>
      <c r="G32" s="67"/>
      <c r="H32" s="67"/>
      <c r="I32" s="67"/>
      <c r="J32" s="70" t="n">
        <v>1775.6</v>
      </c>
      <c r="K32" s="70"/>
    </row>
    <row r="33" customFormat="false" ht="15.75" hidden="false" customHeight="true" outlineLevel="0" collapsed="false">
      <c r="A33" s="33"/>
      <c r="B33" s="66" t="n">
        <v>4</v>
      </c>
      <c r="C33" s="67" t="s">
        <v>55</v>
      </c>
      <c r="D33" s="67"/>
      <c r="E33" s="67"/>
      <c r="F33" s="67"/>
      <c r="G33" s="67"/>
      <c r="H33" s="67"/>
      <c r="I33" s="67"/>
      <c r="J33" s="68" t="str">
        <f aca="false">J30</f>
        <v>Recepcionista</v>
      </c>
      <c r="K33" s="68"/>
    </row>
    <row r="34" customFormat="false" ht="15" hidden="false" customHeight="false" outlineLevel="0" collapsed="false">
      <c r="A34" s="33"/>
      <c r="B34" s="66" t="n">
        <v>5</v>
      </c>
      <c r="C34" s="67" t="s">
        <v>56</v>
      </c>
      <c r="D34" s="67"/>
      <c r="E34" s="67"/>
      <c r="F34" s="67"/>
      <c r="G34" s="67"/>
      <c r="H34" s="67"/>
      <c r="I34" s="67"/>
      <c r="J34" s="71" t="n">
        <v>43466</v>
      </c>
      <c r="K34" s="71"/>
    </row>
    <row r="35" customFormat="false" ht="14.45" hidden="false" customHeight="false" outlineLevel="0" collapsed="false">
      <c r="A35" s="33"/>
      <c r="B35" s="72"/>
      <c r="C35" s="72"/>
      <c r="D35" s="72"/>
      <c r="E35" s="72"/>
      <c r="F35" s="34"/>
      <c r="G35" s="34"/>
      <c r="H35" s="34"/>
      <c r="I35" s="34"/>
      <c r="J35" s="46"/>
      <c r="K35" s="35"/>
    </row>
    <row r="36" customFormat="false" ht="15.75" hidden="false" customHeight="false" outlineLevel="0" collapsed="false">
      <c r="A36" s="33"/>
      <c r="B36" s="73" t="s">
        <v>57</v>
      </c>
      <c r="C36" s="73"/>
      <c r="D36" s="73"/>
      <c r="E36" s="73"/>
      <c r="F36" s="73"/>
      <c r="G36" s="73"/>
      <c r="H36" s="73"/>
      <c r="I36" s="73"/>
      <c r="J36" s="73"/>
      <c r="K36" s="73"/>
    </row>
    <row r="37" s="78" customFormat="true" ht="15" hidden="false" customHeight="false" outlineLevel="0" collapsed="false">
      <c r="A37" s="74"/>
      <c r="B37" s="65" t="n">
        <v>1</v>
      </c>
      <c r="C37" s="75" t="s">
        <v>58</v>
      </c>
      <c r="D37" s="75"/>
      <c r="E37" s="75"/>
      <c r="F37" s="75"/>
      <c r="G37" s="75"/>
      <c r="H37" s="75"/>
      <c r="I37" s="75"/>
      <c r="J37" s="76"/>
      <c r="K37" s="77" t="s">
        <v>59</v>
      </c>
    </row>
    <row r="38" customFormat="false" ht="15" hidden="false" customHeight="false" outlineLevel="0" collapsed="false">
      <c r="A38" s="33"/>
      <c r="B38" s="66" t="s">
        <v>37</v>
      </c>
      <c r="C38" s="79" t="s">
        <v>60</v>
      </c>
      <c r="D38" s="80"/>
      <c r="E38" s="80"/>
      <c r="F38" s="80"/>
      <c r="G38" s="80"/>
      <c r="H38" s="80"/>
      <c r="I38" s="80"/>
      <c r="J38" s="81"/>
      <c r="K38" s="82" t="n">
        <v>1855.15</v>
      </c>
    </row>
    <row r="39" customFormat="false" ht="15" hidden="false" customHeight="false" outlineLevel="0" collapsed="false">
      <c r="A39" s="33"/>
      <c r="B39" s="66" t="s">
        <v>39</v>
      </c>
      <c r="C39" s="67" t="s">
        <v>61</v>
      </c>
      <c r="D39" s="67"/>
      <c r="E39" s="67"/>
      <c r="F39" s="67"/>
      <c r="G39" s="67"/>
      <c r="H39" s="67"/>
      <c r="I39" s="67"/>
      <c r="J39" s="67"/>
      <c r="K39" s="82"/>
    </row>
    <row r="40" customFormat="false" ht="15" hidden="false" customHeight="false" outlineLevel="0" collapsed="false">
      <c r="A40" s="33"/>
      <c r="B40" s="66" t="s">
        <v>42</v>
      </c>
      <c r="C40" s="67" t="s">
        <v>62</v>
      </c>
      <c r="D40" s="67"/>
      <c r="E40" s="67"/>
      <c r="F40" s="67"/>
      <c r="G40" s="67"/>
      <c r="H40" s="67"/>
      <c r="I40" s="67"/>
      <c r="J40" s="67"/>
      <c r="K40" s="82"/>
    </row>
    <row r="41" customFormat="false" ht="15" hidden="false" customHeight="false" outlineLevel="0" collapsed="false">
      <c r="A41" s="33"/>
      <c r="B41" s="66" t="s">
        <v>44</v>
      </c>
      <c r="C41" s="67" t="s">
        <v>63</v>
      </c>
      <c r="D41" s="67"/>
      <c r="E41" s="67"/>
      <c r="F41" s="67"/>
      <c r="G41" s="67"/>
      <c r="H41" s="67"/>
      <c r="I41" s="67"/>
      <c r="J41" s="83"/>
      <c r="K41" s="84"/>
    </row>
    <row r="42" customFormat="false" ht="15" hidden="false" customHeight="false" outlineLevel="0" collapsed="false">
      <c r="A42" s="33"/>
      <c r="B42" s="66" t="s">
        <v>64</v>
      </c>
      <c r="C42" s="67" t="s">
        <v>65</v>
      </c>
      <c r="D42" s="67"/>
      <c r="E42" s="67"/>
      <c r="F42" s="67"/>
      <c r="G42" s="67"/>
      <c r="H42" s="67"/>
      <c r="I42" s="67"/>
      <c r="J42" s="67"/>
      <c r="K42" s="82"/>
    </row>
    <row r="43" customFormat="false" ht="18" hidden="false" customHeight="true" outlineLevel="0" collapsed="false">
      <c r="A43" s="33"/>
      <c r="B43" s="66" t="s">
        <v>66</v>
      </c>
      <c r="C43" s="85" t="s">
        <v>67</v>
      </c>
      <c r="D43" s="85"/>
      <c r="E43" s="85"/>
      <c r="F43" s="85"/>
      <c r="G43" s="85"/>
      <c r="H43" s="85"/>
      <c r="I43" s="85"/>
      <c r="J43" s="86"/>
      <c r="K43" s="82"/>
    </row>
    <row r="44" s="91" customFormat="true" ht="15" hidden="false" customHeight="false" outlineLevel="0" collapsed="false">
      <c r="A44" s="87"/>
      <c r="B44" s="88" t="s">
        <v>68</v>
      </c>
      <c r="C44" s="88"/>
      <c r="D44" s="88"/>
      <c r="E44" s="88"/>
      <c r="F44" s="88"/>
      <c r="G44" s="88"/>
      <c r="H44" s="88"/>
      <c r="I44" s="88"/>
      <c r="J44" s="89"/>
      <c r="K44" s="90" t="n">
        <f aca="false">SUM(K38:K43)</f>
        <v>1855.15</v>
      </c>
    </row>
    <row r="45" customFormat="false" ht="15" hidden="false" customHeight="false" outlineLevel="0" collapsed="false">
      <c r="A45" s="33"/>
      <c r="B45" s="34"/>
      <c r="C45" s="34"/>
      <c r="D45" s="34"/>
      <c r="E45" s="34"/>
      <c r="F45" s="34"/>
      <c r="G45" s="34"/>
      <c r="H45" s="34"/>
      <c r="I45" s="34"/>
      <c r="J45" s="46"/>
      <c r="K45" s="35"/>
    </row>
    <row r="46" customFormat="false" ht="15" hidden="false" customHeight="false" outlineLevel="0" collapsed="false">
      <c r="A46" s="33"/>
      <c r="B46" s="92" t="s">
        <v>69</v>
      </c>
      <c r="C46" s="92"/>
      <c r="D46" s="92"/>
      <c r="E46" s="92"/>
      <c r="F46" s="92"/>
      <c r="G46" s="92"/>
      <c r="H46" s="92"/>
      <c r="I46" s="92"/>
      <c r="J46" s="92"/>
      <c r="K46" s="92"/>
    </row>
    <row r="47" customFormat="false" ht="15" hidden="false" customHeight="false" outlineLevel="0" collapsed="false">
      <c r="A47" s="33"/>
      <c r="B47" s="59" t="s">
        <v>70</v>
      </c>
      <c r="C47" s="34"/>
      <c r="D47" s="34"/>
      <c r="E47" s="34"/>
      <c r="F47" s="34"/>
      <c r="G47" s="34"/>
      <c r="H47" s="34"/>
      <c r="I47" s="34"/>
      <c r="J47" s="46"/>
      <c r="K47" s="35"/>
    </row>
    <row r="48" customFormat="false" ht="15" hidden="false" customHeight="false" outlineLevel="0" collapsed="false">
      <c r="A48" s="33"/>
      <c r="B48" s="93" t="s">
        <v>71</v>
      </c>
      <c r="C48" s="93" t="s">
        <v>72</v>
      </c>
      <c r="D48" s="93"/>
      <c r="E48" s="93"/>
      <c r="F48" s="93"/>
      <c r="G48" s="93"/>
      <c r="H48" s="93"/>
      <c r="I48" s="93"/>
      <c r="J48" s="93" t="s">
        <v>73</v>
      </c>
      <c r="K48" s="93" t="s">
        <v>59</v>
      </c>
    </row>
    <row r="49" customFormat="false" ht="15" hidden="false" customHeight="false" outlineLevel="0" collapsed="false">
      <c r="A49" s="33"/>
      <c r="B49" s="66" t="s">
        <v>37</v>
      </c>
      <c r="C49" s="67" t="s">
        <v>74</v>
      </c>
      <c r="D49" s="67"/>
      <c r="E49" s="67"/>
      <c r="F49" s="67"/>
      <c r="G49" s="67"/>
      <c r="H49" s="67"/>
      <c r="I49" s="67"/>
      <c r="J49" s="94" t="n">
        <v>0.0833</v>
      </c>
      <c r="K49" s="95" t="n">
        <f aca="false">K44*8.33%</f>
        <v>154.533995</v>
      </c>
    </row>
    <row r="50" customFormat="false" ht="15" hidden="false" customHeight="false" outlineLevel="0" collapsed="false">
      <c r="A50" s="33"/>
      <c r="B50" s="66" t="s">
        <v>39</v>
      </c>
      <c r="C50" s="67" t="s">
        <v>75</v>
      </c>
      <c r="D50" s="67"/>
      <c r="E50" s="67"/>
      <c r="F50" s="67"/>
      <c r="G50" s="67"/>
      <c r="H50" s="67"/>
      <c r="I50" s="67"/>
      <c r="J50" s="94" t="n">
        <v>0.0377</v>
      </c>
      <c r="K50" s="95" t="n">
        <f aca="false">K44*J50</f>
        <v>69.939155</v>
      </c>
    </row>
    <row r="51" customFormat="false" ht="15" hidden="false" customHeight="false" outlineLevel="0" collapsed="false">
      <c r="A51" s="33"/>
      <c r="B51" s="93" t="s">
        <v>76</v>
      </c>
      <c r="C51" s="93"/>
      <c r="D51" s="93"/>
      <c r="E51" s="93"/>
      <c r="F51" s="93"/>
      <c r="G51" s="93"/>
      <c r="H51" s="93"/>
      <c r="I51" s="93"/>
      <c r="J51" s="96" t="n">
        <f aca="false">SUM(J49:J50)</f>
        <v>0.121</v>
      </c>
      <c r="K51" s="97" t="n">
        <f aca="false">SUM(K49:K50)</f>
        <v>224.47315</v>
      </c>
    </row>
    <row r="52" customFormat="false" ht="15" hidden="false" customHeight="false" outlineLevel="0" collapsed="false">
      <c r="A52" s="33"/>
      <c r="B52" s="34"/>
      <c r="C52" s="34"/>
      <c r="D52" s="98"/>
      <c r="E52" s="98"/>
      <c r="F52" s="98"/>
      <c r="G52" s="98"/>
      <c r="H52" s="98"/>
      <c r="I52" s="98"/>
      <c r="J52" s="98"/>
      <c r="K52" s="35"/>
    </row>
    <row r="53" customFormat="false" ht="15" hidden="false" customHeight="false" outlineLevel="0" collapsed="false">
      <c r="A53" s="33"/>
      <c r="B53" s="59" t="s">
        <v>77</v>
      </c>
      <c r="C53" s="34"/>
      <c r="D53" s="98"/>
      <c r="E53" s="98"/>
      <c r="F53" s="98"/>
      <c r="G53" s="98"/>
      <c r="H53" s="98"/>
      <c r="I53" s="98"/>
      <c r="J53" s="98"/>
      <c r="K53" s="35"/>
    </row>
    <row r="54" customFormat="false" ht="15" hidden="false" customHeight="false" outlineLevel="0" collapsed="false">
      <c r="A54" s="33"/>
      <c r="B54" s="93" t="s">
        <v>78</v>
      </c>
      <c r="C54" s="93" t="s">
        <v>79</v>
      </c>
      <c r="D54" s="93"/>
      <c r="E54" s="93"/>
      <c r="F54" s="93"/>
      <c r="G54" s="93"/>
      <c r="H54" s="93"/>
      <c r="I54" s="93"/>
      <c r="J54" s="93" t="s">
        <v>73</v>
      </c>
      <c r="K54" s="93" t="s">
        <v>59</v>
      </c>
    </row>
    <row r="55" customFormat="false" ht="15" hidden="false" customHeight="false" outlineLevel="0" collapsed="false">
      <c r="A55" s="33"/>
      <c r="B55" s="66" t="s">
        <v>37</v>
      </c>
      <c r="C55" s="67" t="s">
        <v>80</v>
      </c>
      <c r="D55" s="67"/>
      <c r="E55" s="67"/>
      <c r="F55" s="67"/>
      <c r="G55" s="67"/>
      <c r="H55" s="67"/>
      <c r="I55" s="67"/>
      <c r="J55" s="99" t="n">
        <v>0.2</v>
      </c>
      <c r="K55" s="100" t="n">
        <f aca="false">ROUND(($K$44*J55),2)</f>
        <v>371.03</v>
      </c>
    </row>
    <row r="56" customFormat="false" ht="15" hidden="false" customHeight="false" outlineLevel="0" collapsed="false">
      <c r="A56" s="33"/>
      <c r="B56" s="66" t="s">
        <v>39</v>
      </c>
      <c r="C56" s="67" t="s">
        <v>81</v>
      </c>
      <c r="D56" s="67"/>
      <c r="E56" s="67"/>
      <c r="F56" s="67"/>
      <c r="G56" s="67"/>
      <c r="H56" s="67"/>
      <c r="I56" s="67"/>
      <c r="J56" s="99" t="n">
        <v>0.025</v>
      </c>
      <c r="K56" s="100" t="n">
        <f aca="false">ROUND(($K$44*J56),2)</f>
        <v>46.38</v>
      </c>
    </row>
    <row r="57" customFormat="false" ht="15" hidden="false" customHeight="false" outlineLevel="0" collapsed="false">
      <c r="A57" s="33"/>
      <c r="B57" s="66" t="s">
        <v>42</v>
      </c>
      <c r="C57" s="67" t="s">
        <v>82</v>
      </c>
      <c r="D57" s="67"/>
      <c r="E57" s="67"/>
      <c r="F57" s="67"/>
      <c r="G57" s="67"/>
      <c r="H57" s="67"/>
      <c r="I57" s="67"/>
      <c r="J57" s="101" t="n">
        <v>0.03</v>
      </c>
      <c r="K57" s="100" t="n">
        <f aca="false">ROUND(($K$44*J57),2)</f>
        <v>55.65</v>
      </c>
    </row>
    <row r="58" customFormat="false" ht="15" hidden="false" customHeight="false" outlineLevel="0" collapsed="false">
      <c r="A58" s="33"/>
      <c r="B58" s="66" t="s">
        <v>44</v>
      </c>
      <c r="C58" s="67" t="s">
        <v>83</v>
      </c>
      <c r="D58" s="67"/>
      <c r="E58" s="67"/>
      <c r="F58" s="67"/>
      <c r="G58" s="67"/>
      <c r="H58" s="67"/>
      <c r="I58" s="67"/>
      <c r="J58" s="99" t="n">
        <v>0.015</v>
      </c>
      <c r="K58" s="100" t="n">
        <f aca="false">ROUND(($K$44*J58),2)</f>
        <v>27.83</v>
      </c>
    </row>
    <row r="59" customFormat="false" ht="15" hidden="false" customHeight="false" outlineLevel="0" collapsed="false">
      <c r="A59" s="33"/>
      <c r="B59" s="66" t="s">
        <v>64</v>
      </c>
      <c r="C59" s="67" t="s">
        <v>84</v>
      </c>
      <c r="D59" s="67"/>
      <c r="E59" s="67"/>
      <c r="F59" s="67"/>
      <c r="G59" s="67"/>
      <c r="H59" s="67"/>
      <c r="I59" s="67"/>
      <c r="J59" s="99" t="n">
        <v>0.01</v>
      </c>
      <c r="K59" s="100" t="n">
        <f aca="false">ROUND(($K$44*J59),2)</f>
        <v>18.55</v>
      </c>
    </row>
    <row r="60" customFormat="false" ht="15" hidden="false" customHeight="false" outlineLevel="0" collapsed="false">
      <c r="A60" s="33"/>
      <c r="B60" s="66" t="s">
        <v>66</v>
      </c>
      <c r="C60" s="67" t="s">
        <v>85</v>
      </c>
      <c r="D60" s="67"/>
      <c r="E60" s="67"/>
      <c r="F60" s="67"/>
      <c r="G60" s="67"/>
      <c r="H60" s="67"/>
      <c r="I60" s="67"/>
      <c r="J60" s="99" t="n">
        <v>0.006</v>
      </c>
      <c r="K60" s="100" t="n">
        <f aca="false">ROUND(($K$44*J60),2)</f>
        <v>11.13</v>
      </c>
    </row>
    <row r="61" customFormat="false" ht="15" hidden="false" customHeight="false" outlineLevel="0" collapsed="false">
      <c r="A61" s="33"/>
      <c r="B61" s="66" t="s">
        <v>86</v>
      </c>
      <c r="C61" s="67" t="s">
        <v>87</v>
      </c>
      <c r="D61" s="67"/>
      <c r="E61" s="67"/>
      <c r="F61" s="67"/>
      <c r="G61" s="67"/>
      <c r="H61" s="67"/>
      <c r="I61" s="67"/>
      <c r="J61" s="99" t="n">
        <v>0.002</v>
      </c>
      <c r="K61" s="100" t="n">
        <f aca="false">ROUND(($K$44*J61),2)</f>
        <v>3.71</v>
      </c>
    </row>
    <row r="62" customFormat="false" ht="15" hidden="false" customHeight="false" outlineLevel="0" collapsed="false">
      <c r="A62" s="33"/>
      <c r="B62" s="66" t="s">
        <v>88</v>
      </c>
      <c r="C62" s="67" t="s">
        <v>89</v>
      </c>
      <c r="D62" s="67"/>
      <c r="E62" s="67"/>
      <c r="F62" s="67"/>
      <c r="G62" s="67"/>
      <c r="H62" s="67"/>
      <c r="I62" s="67"/>
      <c r="J62" s="99" t="n">
        <v>0.08</v>
      </c>
      <c r="K62" s="100" t="n">
        <f aca="false">ROUND(($K$44*J62),2)</f>
        <v>148.41</v>
      </c>
    </row>
    <row r="63" s="91" customFormat="true" ht="15" hidden="false" customHeight="false" outlineLevel="0" collapsed="false">
      <c r="A63" s="87"/>
      <c r="B63" s="93" t="s">
        <v>90</v>
      </c>
      <c r="C63" s="93"/>
      <c r="D63" s="93"/>
      <c r="E63" s="93"/>
      <c r="F63" s="93"/>
      <c r="G63" s="93"/>
      <c r="H63" s="93"/>
      <c r="I63" s="93"/>
      <c r="J63" s="102" t="n">
        <f aca="false">SUM(J55:J62)</f>
        <v>0.368</v>
      </c>
      <c r="K63" s="97" t="n">
        <f aca="false">SUM(K55:K62)</f>
        <v>682.69</v>
      </c>
    </row>
    <row r="64" customFormat="false" ht="15" hidden="false" customHeight="false" outlineLevel="0" collapsed="false">
      <c r="A64" s="33"/>
      <c r="B64" s="34"/>
      <c r="C64" s="34"/>
      <c r="D64" s="98"/>
      <c r="E64" s="98"/>
      <c r="F64" s="98"/>
      <c r="G64" s="98"/>
      <c r="H64" s="98"/>
      <c r="I64" s="98"/>
      <c r="J64" s="98"/>
      <c r="K64" s="35"/>
    </row>
    <row r="65" customFormat="false" ht="15" hidden="false" customHeight="false" outlineLevel="0" collapsed="false">
      <c r="A65" s="33"/>
      <c r="B65" s="103" t="s">
        <v>91</v>
      </c>
      <c r="C65" s="103"/>
      <c r="D65" s="103"/>
      <c r="E65" s="103"/>
      <c r="F65" s="103"/>
      <c r="G65" s="103"/>
      <c r="H65" s="103"/>
      <c r="I65" s="103"/>
      <c r="J65" s="103"/>
      <c r="K65" s="103"/>
    </row>
    <row r="66" s="91" customFormat="true" ht="15" hidden="false" customHeight="false" outlineLevel="0" collapsed="false">
      <c r="A66" s="87"/>
      <c r="B66" s="93" t="s">
        <v>92</v>
      </c>
      <c r="C66" s="93" t="s">
        <v>93</v>
      </c>
      <c r="D66" s="93"/>
      <c r="E66" s="93"/>
      <c r="F66" s="93"/>
      <c r="G66" s="93"/>
      <c r="H66" s="93"/>
      <c r="I66" s="93"/>
      <c r="J66" s="93" t="s">
        <v>73</v>
      </c>
      <c r="K66" s="104" t="s">
        <v>59</v>
      </c>
    </row>
    <row r="67" customFormat="false" ht="15" hidden="false" customHeight="false" outlineLevel="0" collapsed="false">
      <c r="A67" s="33"/>
      <c r="B67" s="67" t="s">
        <v>37</v>
      </c>
      <c r="C67" s="67" t="s">
        <v>94</v>
      </c>
      <c r="D67" s="67"/>
      <c r="E67" s="67"/>
      <c r="F67" s="67"/>
      <c r="G67" s="67"/>
      <c r="H67" s="67"/>
      <c r="I67" s="67"/>
      <c r="J67" s="105" t="n">
        <v>0.06</v>
      </c>
      <c r="K67" s="100" t="n">
        <v>0</v>
      </c>
    </row>
    <row r="68" customFormat="false" ht="15" hidden="false" customHeight="false" outlineLevel="0" collapsed="false">
      <c r="A68" s="33"/>
      <c r="B68" s="67" t="s">
        <v>39</v>
      </c>
      <c r="C68" s="67" t="s">
        <v>95</v>
      </c>
      <c r="D68" s="67"/>
      <c r="E68" s="67"/>
      <c r="F68" s="67"/>
      <c r="G68" s="67"/>
      <c r="H68" s="67"/>
      <c r="I68" s="67"/>
      <c r="J68" s="105" t="n">
        <v>0.2</v>
      </c>
      <c r="K68" s="100" t="n">
        <f aca="false">21.63*22*0.8</f>
        <v>380.688</v>
      </c>
    </row>
    <row r="69" customFormat="false" ht="15" hidden="false" customHeight="false" outlineLevel="0" collapsed="false">
      <c r="A69" s="33"/>
      <c r="B69" s="67" t="s">
        <v>42</v>
      </c>
      <c r="C69" s="67" t="s">
        <v>187</v>
      </c>
      <c r="D69" s="67"/>
      <c r="E69" s="67"/>
      <c r="F69" s="67"/>
      <c r="G69" s="67"/>
      <c r="H69" s="67"/>
      <c r="I69" s="67"/>
      <c r="J69" s="105"/>
      <c r="K69" s="106" t="n">
        <f aca="false">'Portaria Noite'!K70</f>
        <v>35.62</v>
      </c>
    </row>
    <row r="70" customFormat="false" ht="15" hidden="false" customHeight="false" outlineLevel="0" collapsed="false">
      <c r="A70" s="33"/>
      <c r="B70" s="67" t="s">
        <v>44</v>
      </c>
      <c r="C70" s="67" t="s">
        <v>97</v>
      </c>
      <c r="D70" s="67"/>
      <c r="E70" s="67"/>
      <c r="F70" s="67"/>
      <c r="G70" s="67"/>
      <c r="H70" s="67"/>
      <c r="I70" s="67"/>
      <c r="J70" s="105"/>
      <c r="K70" s="106" t="n">
        <v>0</v>
      </c>
    </row>
    <row r="71" customFormat="false" ht="15" hidden="false" customHeight="false" outlineLevel="0" collapsed="false">
      <c r="A71" s="33"/>
      <c r="B71" s="67" t="s">
        <v>64</v>
      </c>
      <c r="C71" s="67" t="s">
        <v>98</v>
      </c>
      <c r="D71" s="67"/>
      <c r="E71" s="67"/>
      <c r="F71" s="67"/>
      <c r="G71" s="67"/>
      <c r="H71" s="67"/>
      <c r="I71" s="67"/>
      <c r="J71" s="105"/>
      <c r="K71" s="106" t="n">
        <v>3.6</v>
      </c>
    </row>
    <row r="72" customFormat="false" ht="15" hidden="false" customHeight="false" outlineLevel="0" collapsed="false">
      <c r="A72" s="33"/>
      <c r="B72" s="67" t="s">
        <v>66</v>
      </c>
      <c r="C72" s="107" t="s">
        <v>99</v>
      </c>
      <c r="D72" s="108"/>
      <c r="E72" s="108"/>
      <c r="F72" s="109"/>
      <c r="G72" s="109"/>
      <c r="H72" s="109"/>
      <c r="I72" s="110"/>
      <c r="J72" s="105"/>
      <c r="K72" s="106" t="n">
        <v>0.89</v>
      </c>
    </row>
    <row r="73" customFormat="false" ht="15" hidden="false" customHeight="false" outlineLevel="0" collapsed="false">
      <c r="A73" s="33"/>
      <c r="B73" s="67" t="s">
        <v>86</v>
      </c>
      <c r="C73" s="107" t="s">
        <v>100</v>
      </c>
      <c r="D73" s="108"/>
      <c r="E73" s="108"/>
      <c r="F73" s="109"/>
      <c r="G73" s="109"/>
      <c r="H73" s="109"/>
      <c r="I73" s="110"/>
      <c r="J73" s="105"/>
      <c r="K73" s="106" t="n">
        <v>0</v>
      </c>
    </row>
    <row r="74" s="91" customFormat="true" ht="15" hidden="false" customHeight="false" outlineLevel="0" collapsed="false">
      <c r="A74" s="87"/>
      <c r="B74" s="88" t="s">
        <v>101</v>
      </c>
      <c r="C74" s="88"/>
      <c r="D74" s="88"/>
      <c r="E74" s="88"/>
      <c r="F74" s="88"/>
      <c r="G74" s="88"/>
      <c r="H74" s="88"/>
      <c r="I74" s="88"/>
      <c r="J74" s="111" t="n">
        <f aca="false">SUM(J67:J71)</f>
        <v>0.26</v>
      </c>
      <c r="K74" s="90" t="n">
        <f aca="false">SUM(K67:K73)</f>
        <v>420.798</v>
      </c>
    </row>
    <row r="75" customFormat="false" ht="15" hidden="false" customHeight="false" outlineLevel="0" collapsed="false">
      <c r="A75" s="33"/>
      <c r="B75" s="34"/>
      <c r="C75" s="34"/>
      <c r="D75" s="34"/>
      <c r="E75" s="34"/>
      <c r="F75" s="34"/>
      <c r="G75" s="34"/>
      <c r="H75" s="34"/>
      <c r="I75" s="34"/>
      <c r="J75" s="46"/>
      <c r="K75" s="35"/>
    </row>
    <row r="76" customFormat="false" ht="15" hidden="false" customHeight="false" outlineLevel="0" collapsed="false">
      <c r="A76" s="33"/>
      <c r="B76" s="64" t="s">
        <v>102</v>
      </c>
      <c r="C76" s="64"/>
      <c r="D76" s="64"/>
      <c r="E76" s="64"/>
      <c r="F76" s="64"/>
      <c r="G76" s="64"/>
      <c r="H76" s="64"/>
      <c r="I76" s="64"/>
      <c r="J76" s="64"/>
      <c r="K76" s="64"/>
    </row>
    <row r="77" s="91" customFormat="true" ht="15" hidden="false" customHeight="false" outlineLevel="0" collapsed="false">
      <c r="A77" s="87"/>
      <c r="B77" s="93" t="n">
        <v>2</v>
      </c>
      <c r="C77" s="93" t="s">
        <v>103</v>
      </c>
      <c r="D77" s="93"/>
      <c r="E77" s="93"/>
      <c r="F77" s="93"/>
      <c r="G77" s="93"/>
      <c r="H77" s="93"/>
      <c r="I77" s="93"/>
      <c r="J77" s="112"/>
      <c r="K77" s="104" t="s">
        <v>59</v>
      </c>
    </row>
    <row r="78" customFormat="false" ht="15" hidden="false" customHeight="false" outlineLevel="0" collapsed="false">
      <c r="A78" s="33"/>
      <c r="B78" s="66" t="s">
        <v>71</v>
      </c>
      <c r="C78" s="67" t="s">
        <v>104</v>
      </c>
      <c r="D78" s="67"/>
      <c r="E78" s="67"/>
      <c r="F78" s="67"/>
      <c r="G78" s="67"/>
      <c r="H78" s="67"/>
      <c r="I78" s="67"/>
      <c r="J78" s="105"/>
      <c r="K78" s="100" t="n">
        <f aca="false">K51</f>
        <v>224.47315</v>
      </c>
    </row>
    <row r="79" customFormat="false" ht="15" hidden="false" customHeight="false" outlineLevel="0" collapsed="false">
      <c r="A79" s="33"/>
      <c r="B79" s="66" t="s">
        <v>78</v>
      </c>
      <c r="C79" s="67" t="s">
        <v>79</v>
      </c>
      <c r="D79" s="67"/>
      <c r="E79" s="67"/>
      <c r="F79" s="67"/>
      <c r="G79" s="67"/>
      <c r="H79" s="67"/>
      <c r="I79" s="67"/>
      <c r="J79" s="105"/>
      <c r="K79" s="100" t="n">
        <f aca="false">K63</f>
        <v>682.69</v>
      </c>
    </row>
    <row r="80" customFormat="false" ht="15" hidden="false" customHeight="false" outlineLevel="0" collapsed="false">
      <c r="A80" s="33"/>
      <c r="B80" s="66" t="s">
        <v>92</v>
      </c>
      <c r="C80" s="67" t="s">
        <v>105</v>
      </c>
      <c r="D80" s="67"/>
      <c r="E80" s="67"/>
      <c r="F80" s="67"/>
      <c r="G80" s="67"/>
      <c r="H80" s="67"/>
      <c r="I80" s="67"/>
      <c r="J80" s="105"/>
      <c r="K80" s="106" t="n">
        <f aca="false">K74</f>
        <v>420.798</v>
      </c>
    </row>
    <row r="81" customFormat="false" ht="15" hidden="false" customHeight="false" outlineLevel="0" collapsed="false">
      <c r="A81" s="33"/>
      <c r="B81" s="93" t="s">
        <v>90</v>
      </c>
      <c r="C81" s="93"/>
      <c r="D81" s="93"/>
      <c r="E81" s="93"/>
      <c r="F81" s="93"/>
      <c r="G81" s="93"/>
      <c r="H81" s="93"/>
      <c r="I81" s="93"/>
      <c r="J81" s="113"/>
      <c r="K81" s="114" t="n">
        <f aca="false">SUM(K78:K80)</f>
        <v>1327.96115</v>
      </c>
    </row>
    <row r="82" customFormat="false" ht="15" hidden="false" customHeight="false" outlineLevel="0" collapsed="false">
      <c r="A82" s="33"/>
      <c r="B82" s="34"/>
      <c r="C82" s="34"/>
      <c r="D82" s="34"/>
      <c r="E82" s="34"/>
      <c r="F82" s="34"/>
      <c r="G82" s="34"/>
      <c r="H82" s="34"/>
      <c r="I82" s="34"/>
      <c r="J82" s="46"/>
      <c r="K82" s="35"/>
    </row>
    <row r="83" customFormat="false" ht="15" hidden="false" customHeight="false" outlineLevel="0" collapsed="false">
      <c r="A83" s="33"/>
      <c r="B83" s="34"/>
      <c r="C83" s="34"/>
      <c r="D83" s="34"/>
      <c r="E83" s="34"/>
      <c r="F83" s="34"/>
      <c r="G83" s="34"/>
      <c r="H83" s="34"/>
      <c r="I83" s="34"/>
      <c r="J83" s="46"/>
      <c r="K83" s="35"/>
    </row>
    <row r="84" customFormat="false" ht="15.75" hidden="false" customHeight="false" outlineLevel="0" collapsed="false">
      <c r="A84" s="33"/>
      <c r="B84" s="115" t="s">
        <v>106</v>
      </c>
      <c r="C84" s="115"/>
      <c r="D84" s="115"/>
      <c r="E84" s="115"/>
      <c r="F84" s="115"/>
      <c r="G84" s="115"/>
      <c r="H84" s="115"/>
      <c r="I84" s="115"/>
      <c r="J84" s="115"/>
      <c r="K84" s="115"/>
    </row>
    <row r="85" customFormat="false" ht="15" hidden="false" customHeight="false" outlineLevel="0" collapsed="false">
      <c r="A85" s="33"/>
      <c r="B85" s="93" t="n">
        <v>3</v>
      </c>
      <c r="C85" s="93" t="s">
        <v>107</v>
      </c>
      <c r="D85" s="93"/>
      <c r="E85" s="93"/>
      <c r="F85" s="93"/>
      <c r="G85" s="93"/>
      <c r="H85" s="93"/>
      <c r="I85" s="93"/>
      <c r="J85" s="93" t="s">
        <v>73</v>
      </c>
      <c r="K85" s="93" t="s">
        <v>108</v>
      </c>
    </row>
    <row r="86" customFormat="false" ht="15" hidden="false" customHeight="true" outlineLevel="0" collapsed="false">
      <c r="A86" s="33"/>
      <c r="B86" s="66" t="s">
        <v>37</v>
      </c>
      <c r="C86" s="116" t="s">
        <v>109</v>
      </c>
      <c r="D86" s="116"/>
      <c r="E86" s="116"/>
      <c r="F86" s="116"/>
      <c r="G86" s="116"/>
      <c r="H86" s="116"/>
      <c r="I86" s="116"/>
      <c r="J86" s="117" t="n">
        <v>0.0042</v>
      </c>
      <c r="K86" s="95" t="n">
        <f aca="false">K38*J86</f>
        <v>7.79163</v>
      </c>
    </row>
    <row r="87" customFormat="false" ht="15" hidden="false" customHeight="true" outlineLevel="0" collapsed="false">
      <c r="A87" s="33"/>
      <c r="B87" s="66" t="s">
        <v>39</v>
      </c>
      <c r="C87" s="118" t="s">
        <v>110</v>
      </c>
      <c r="D87" s="118"/>
      <c r="E87" s="118"/>
      <c r="F87" s="118"/>
      <c r="G87" s="118"/>
      <c r="H87" s="118"/>
      <c r="I87" s="118"/>
      <c r="J87" s="119" t="n">
        <f aca="false">J62*J86</f>
        <v>0.000336</v>
      </c>
      <c r="K87" s="95" t="n">
        <f aca="false">J62*K86</f>
        <v>0.6233304</v>
      </c>
    </row>
    <row r="88" customFormat="false" ht="15" hidden="false" customHeight="true" outlineLevel="0" collapsed="false">
      <c r="A88" s="33"/>
      <c r="B88" s="66" t="s">
        <v>42</v>
      </c>
      <c r="C88" s="118" t="s">
        <v>111</v>
      </c>
      <c r="D88" s="118"/>
      <c r="E88" s="118"/>
      <c r="F88" s="118"/>
      <c r="G88" s="118"/>
      <c r="H88" s="118"/>
      <c r="I88" s="118"/>
      <c r="J88" s="120" t="n">
        <v>0.0348</v>
      </c>
      <c r="K88" s="95" t="n">
        <f aca="false">K44*J88</f>
        <v>64.55922</v>
      </c>
    </row>
    <row r="89" customFormat="false" ht="15" hidden="false" customHeight="true" outlineLevel="0" collapsed="false">
      <c r="A89" s="33"/>
      <c r="B89" s="66" t="s">
        <v>44</v>
      </c>
      <c r="C89" s="118" t="s">
        <v>112</v>
      </c>
      <c r="D89" s="118"/>
      <c r="E89" s="118"/>
      <c r="F89" s="118"/>
      <c r="G89" s="118"/>
      <c r="H89" s="118"/>
      <c r="I89" s="118"/>
      <c r="J89" s="119" t="n">
        <v>0.0194</v>
      </c>
      <c r="K89" s="84" t="n">
        <f aca="false">J89*K38</f>
        <v>35.98991</v>
      </c>
    </row>
    <row r="90" customFormat="false" ht="15" hidden="false" customHeight="true" outlineLevel="0" collapsed="false">
      <c r="A90" s="33"/>
      <c r="B90" s="66" t="s">
        <v>64</v>
      </c>
      <c r="C90" s="118" t="s">
        <v>113</v>
      </c>
      <c r="D90" s="118"/>
      <c r="E90" s="118"/>
      <c r="F90" s="118"/>
      <c r="G90" s="118"/>
      <c r="H90" s="118"/>
      <c r="I90" s="118"/>
      <c r="J90" s="119" t="n">
        <f aca="false">J63*J89</f>
        <v>0.0071392</v>
      </c>
      <c r="K90" s="95" t="n">
        <f aca="false">J63*K89</f>
        <v>13.24428688</v>
      </c>
    </row>
    <row r="91" customFormat="false" ht="15" hidden="false" customHeight="true" outlineLevel="0" collapsed="false">
      <c r="A91" s="33"/>
      <c r="B91" s="66" t="s">
        <v>66</v>
      </c>
      <c r="C91" s="118" t="s">
        <v>114</v>
      </c>
      <c r="D91" s="118"/>
      <c r="E91" s="118"/>
      <c r="F91" s="118"/>
      <c r="G91" s="118"/>
      <c r="H91" s="118"/>
      <c r="I91" s="118"/>
      <c r="J91" s="119" t="n">
        <v>0.0052</v>
      </c>
      <c r="K91" s="95" t="n">
        <f aca="false">K44*J91</f>
        <v>9.64678</v>
      </c>
    </row>
    <row r="92" s="91" customFormat="true" ht="15" hidden="false" customHeight="true" outlineLevel="0" collapsed="false">
      <c r="A92" s="87"/>
      <c r="B92" s="121" t="s">
        <v>76</v>
      </c>
      <c r="C92" s="121"/>
      <c r="D92" s="121"/>
      <c r="E92" s="121"/>
      <c r="F92" s="121"/>
      <c r="G92" s="121"/>
      <c r="H92" s="121"/>
      <c r="I92" s="121"/>
      <c r="J92" s="122" t="n">
        <f aca="false">SUM(J86:J91)</f>
        <v>0.0710752</v>
      </c>
      <c r="K92" s="97" t="n">
        <f aca="false">SUM(K86:K91)</f>
        <v>131.85515728</v>
      </c>
    </row>
    <row r="93" s="91" customFormat="true" ht="15" hidden="false" customHeight="true" outlineLevel="0" collapsed="false"/>
    <row r="94" s="91" customFormat="true" ht="15" hidden="false" customHeight="true" outlineLevel="0" collapsed="false"/>
    <row r="95" s="91" customFormat="true" ht="15" hidden="false" customHeight="true" outlineLevel="0" collapsed="false">
      <c r="B95" s="123" t="s">
        <v>115</v>
      </c>
      <c r="C95" s="123"/>
      <c r="D95" s="123"/>
      <c r="E95" s="123"/>
      <c r="F95" s="123"/>
      <c r="G95" s="123"/>
      <c r="H95" s="123"/>
      <c r="I95" s="123"/>
      <c r="J95" s="123"/>
      <c r="K95" s="123"/>
    </row>
    <row r="96" s="91" customFormat="true" ht="15" hidden="false" customHeight="true" outlineLevel="0" collapsed="false">
      <c r="B96" s="124" t="s">
        <v>116</v>
      </c>
      <c r="C96" s="124"/>
      <c r="D96" s="124"/>
      <c r="E96" s="124"/>
      <c r="F96" s="124"/>
      <c r="G96" s="124"/>
      <c r="H96" s="124"/>
      <c r="I96" s="124"/>
      <c r="J96" s="124"/>
      <c r="K96" s="124"/>
    </row>
    <row r="97" customFormat="false" ht="15" hidden="false" customHeight="true" outlineLevel="0" collapsed="false">
      <c r="A97" s="33"/>
      <c r="B97" s="93" t="s">
        <v>117</v>
      </c>
      <c r="C97" s="125" t="s">
        <v>118</v>
      </c>
      <c r="D97" s="125"/>
      <c r="E97" s="125"/>
      <c r="F97" s="125"/>
      <c r="G97" s="125"/>
      <c r="H97" s="125"/>
      <c r="I97" s="125"/>
      <c r="J97" s="93" t="s">
        <v>73</v>
      </c>
      <c r="K97" s="93" t="s">
        <v>108</v>
      </c>
    </row>
    <row r="98" customFormat="false" ht="15" hidden="false" customHeight="false" outlineLevel="0" collapsed="false">
      <c r="A98" s="33"/>
      <c r="B98" s="66" t="s">
        <v>37</v>
      </c>
      <c r="C98" s="67" t="s">
        <v>119</v>
      </c>
      <c r="D98" s="67"/>
      <c r="E98" s="67"/>
      <c r="F98" s="67"/>
      <c r="G98" s="67"/>
      <c r="H98" s="67"/>
      <c r="I98" s="67"/>
      <c r="J98" s="94" t="n">
        <v>0.0833</v>
      </c>
      <c r="K98" s="95" t="n">
        <f aca="false">$K$44*J98</f>
        <v>154.533995</v>
      </c>
    </row>
    <row r="99" customFormat="false" ht="15" hidden="false" customHeight="false" outlineLevel="0" collapsed="false">
      <c r="A99" s="33"/>
      <c r="B99" s="66" t="s">
        <v>39</v>
      </c>
      <c r="C99" s="67" t="s">
        <v>120</v>
      </c>
      <c r="D99" s="67"/>
      <c r="E99" s="67"/>
      <c r="F99" s="67"/>
      <c r="G99" s="67"/>
      <c r="H99" s="67"/>
      <c r="I99" s="67"/>
      <c r="J99" s="94" t="n">
        <v>0.0015</v>
      </c>
      <c r="K99" s="84" t="n">
        <f aca="false">$K$44*J99</f>
        <v>2.782725</v>
      </c>
    </row>
    <row r="100" customFormat="false" ht="15.75" hidden="false" customHeight="false" outlineLevel="0" collapsed="false">
      <c r="A100" s="33"/>
      <c r="B100" s="66" t="s">
        <v>42</v>
      </c>
      <c r="C100" s="67" t="s">
        <v>121</v>
      </c>
      <c r="D100" s="67"/>
      <c r="E100" s="67"/>
      <c r="F100" s="67"/>
      <c r="G100" s="67"/>
      <c r="H100" s="67"/>
      <c r="I100" s="67"/>
      <c r="J100" s="94" t="n">
        <v>0.0002</v>
      </c>
      <c r="K100" s="95" t="n">
        <f aca="false">$K$44*J100</f>
        <v>0.37103</v>
      </c>
    </row>
    <row r="101" customFormat="false" ht="15" hidden="false" customHeight="false" outlineLevel="0" collapsed="false">
      <c r="A101" s="33"/>
      <c r="B101" s="66" t="s">
        <v>44</v>
      </c>
      <c r="C101" s="67" t="s">
        <v>122</v>
      </c>
      <c r="D101" s="67"/>
      <c r="E101" s="67"/>
      <c r="F101" s="67"/>
      <c r="G101" s="67"/>
      <c r="H101" s="67"/>
      <c r="I101" s="67"/>
      <c r="J101" s="94" t="n">
        <v>0.0003</v>
      </c>
      <c r="K101" s="126" t="n">
        <f aca="false">$K$44*J101</f>
        <v>0.556545</v>
      </c>
    </row>
    <row r="102" customFormat="false" ht="15.75" hidden="false" customHeight="false" outlineLevel="0" collapsed="false">
      <c r="A102" s="33"/>
      <c r="B102" s="66" t="s">
        <v>64</v>
      </c>
      <c r="C102" s="67" t="s">
        <v>123</v>
      </c>
      <c r="D102" s="67"/>
      <c r="E102" s="67"/>
      <c r="F102" s="67"/>
      <c r="G102" s="67"/>
      <c r="H102" s="67"/>
      <c r="I102" s="67"/>
      <c r="J102" s="127" t="n">
        <v>0.0003</v>
      </c>
      <c r="K102" s="95" t="n">
        <f aca="false">K5*J102</f>
        <v>0</v>
      </c>
    </row>
    <row r="103" customFormat="false" ht="15" hidden="false" customHeight="false" outlineLevel="0" collapsed="false">
      <c r="A103" s="33"/>
      <c r="B103" s="93" t="s">
        <v>76</v>
      </c>
      <c r="C103" s="93"/>
      <c r="D103" s="93"/>
      <c r="E103" s="93"/>
      <c r="F103" s="93"/>
      <c r="G103" s="93"/>
      <c r="H103" s="93"/>
      <c r="I103" s="93"/>
      <c r="J103" s="128" t="n">
        <f aca="false">SUM(J98:J102)</f>
        <v>0.0856</v>
      </c>
      <c r="K103" s="97" t="n">
        <f aca="false">SUM(K98:K102)</f>
        <v>158.244295</v>
      </c>
    </row>
    <row r="104" s="28" customFormat="true" ht="15" hidden="false" customHeight="false" outlineLevel="0" collapsed="false"/>
    <row r="105" customFormat="false" ht="15" hidden="false" customHeight="false" outlineLevel="0" collapsed="false">
      <c r="B105" s="129" t="s">
        <v>124</v>
      </c>
      <c r="C105" s="129"/>
      <c r="D105" s="129"/>
      <c r="E105" s="129"/>
      <c r="F105" s="129"/>
      <c r="G105" s="129"/>
      <c r="H105" s="129"/>
      <c r="I105" s="129"/>
      <c r="J105" s="129"/>
      <c r="K105" s="129"/>
    </row>
    <row r="106" customFormat="false" ht="15" hidden="false" customHeight="true" outlineLevel="0" collapsed="false">
      <c r="B106" s="93" t="s">
        <v>125</v>
      </c>
      <c r="C106" s="125" t="s">
        <v>126</v>
      </c>
      <c r="D106" s="125"/>
      <c r="E106" s="125"/>
      <c r="F106" s="125"/>
      <c r="G106" s="125"/>
      <c r="H106" s="125"/>
      <c r="I106" s="125"/>
      <c r="J106" s="93" t="s">
        <v>73</v>
      </c>
      <c r="K106" s="93" t="s">
        <v>108</v>
      </c>
    </row>
    <row r="107" customFormat="false" ht="15" hidden="false" customHeight="false" outlineLevel="0" collapsed="false">
      <c r="B107" s="66" t="s">
        <v>37</v>
      </c>
      <c r="C107" s="67" t="s">
        <v>127</v>
      </c>
      <c r="D107" s="67"/>
      <c r="E107" s="67"/>
      <c r="F107" s="67"/>
      <c r="G107" s="67"/>
      <c r="H107" s="67"/>
      <c r="I107" s="67"/>
      <c r="J107" s="94"/>
      <c r="K107" s="95" t="n">
        <f aca="false">$K$44*J107</f>
        <v>0</v>
      </c>
    </row>
    <row r="108" customFormat="false" ht="15" hidden="false" customHeight="false" outlineLevel="0" collapsed="false">
      <c r="B108" s="65"/>
      <c r="C108" s="65" t="s">
        <v>76</v>
      </c>
      <c r="D108" s="65"/>
      <c r="E108" s="65"/>
      <c r="F108" s="65"/>
      <c r="G108" s="65"/>
      <c r="H108" s="65"/>
      <c r="I108" s="65"/>
      <c r="J108" s="130" t="n">
        <f aca="false">SUM(J107:J107)</f>
        <v>0</v>
      </c>
      <c r="K108" s="131" t="n">
        <f aca="false">SUM(K107:K107)</f>
        <v>0</v>
      </c>
    </row>
    <row r="109" s="28" customFormat="true" ht="15" hidden="false" customHeight="false" outlineLevel="0" collapsed="false"/>
    <row r="110" customFormat="false" ht="15" hidden="false" customHeight="false" outlineLevel="0" collapsed="false">
      <c r="B110" s="129" t="s">
        <v>128</v>
      </c>
      <c r="C110" s="129"/>
      <c r="D110" s="129"/>
      <c r="E110" s="129"/>
      <c r="F110" s="129"/>
      <c r="G110" s="129"/>
      <c r="H110" s="129"/>
      <c r="I110" s="129"/>
      <c r="J110" s="129"/>
      <c r="K110" s="129"/>
    </row>
    <row r="111" customFormat="false" ht="15" hidden="false" customHeight="true" outlineLevel="0" collapsed="false">
      <c r="A111" s="33"/>
      <c r="B111" s="93" t="n">
        <v>4</v>
      </c>
      <c r="C111" s="125" t="s">
        <v>129</v>
      </c>
      <c r="D111" s="125"/>
      <c r="E111" s="125"/>
      <c r="F111" s="125"/>
      <c r="G111" s="125"/>
      <c r="H111" s="125"/>
      <c r="I111" s="125"/>
      <c r="J111" s="93" t="s">
        <v>108</v>
      </c>
      <c r="K111" s="93"/>
    </row>
    <row r="112" customFormat="false" ht="15" hidden="false" customHeight="false" outlineLevel="0" collapsed="false">
      <c r="A112" s="33"/>
      <c r="B112" s="66" t="s">
        <v>130</v>
      </c>
      <c r="C112" s="67" t="s">
        <v>118</v>
      </c>
      <c r="D112" s="67"/>
      <c r="E112" s="67"/>
      <c r="F112" s="67"/>
      <c r="G112" s="67"/>
      <c r="H112" s="67"/>
      <c r="I112" s="67"/>
      <c r="J112" s="132" t="n">
        <f aca="false">K103</f>
        <v>158.244295</v>
      </c>
      <c r="K112" s="132"/>
    </row>
    <row r="113" customFormat="false" ht="15" hidden="false" customHeight="false" outlineLevel="0" collapsed="false">
      <c r="A113" s="33"/>
      <c r="B113" s="66" t="s">
        <v>131</v>
      </c>
      <c r="C113" s="67" t="s">
        <v>126</v>
      </c>
      <c r="D113" s="67"/>
      <c r="E113" s="67"/>
      <c r="F113" s="67"/>
      <c r="G113" s="67"/>
      <c r="H113" s="67"/>
      <c r="I113" s="67"/>
      <c r="J113" s="132" t="n">
        <f aca="false">K108</f>
        <v>0</v>
      </c>
      <c r="K113" s="132"/>
    </row>
    <row r="114" s="91" customFormat="true" ht="15" hidden="false" customHeight="false" outlineLevel="0" collapsed="false">
      <c r="A114" s="87"/>
      <c r="B114" s="93" t="s">
        <v>132</v>
      </c>
      <c r="C114" s="93"/>
      <c r="D114" s="93"/>
      <c r="E114" s="93"/>
      <c r="F114" s="93"/>
      <c r="G114" s="93"/>
      <c r="H114" s="93"/>
      <c r="I114" s="93"/>
      <c r="J114" s="133" t="n">
        <f aca="false">SUM(J112:K113)</f>
        <v>158.244295</v>
      </c>
      <c r="K114" s="133"/>
    </row>
    <row r="115" s="28" customFormat="true" ht="15" hidden="false" customHeight="false" outlineLevel="0" collapsed="false"/>
    <row r="116" s="91" customFormat="true" ht="15" hidden="false" customHeight="true" outlineLevel="0" collapsed="false">
      <c r="B116" s="123" t="s">
        <v>133</v>
      </c>
      <c r="C116" s="123"/>
      <c r="D116" s="123"/>
      <c r="E116" s="123"/>
      <c r="F116" s="123"/>
      <c r="G116" s="123"/>
      <c r="H116" s="123"/>
      <c r="I116" s="123"/>
      <c r="J116" s="123"/>
      <c r="K116" s="123"/>
    </row>
    <row r="117" customFormat="false" ht="15" hidden="false" customHeight="false" outlineLevel="0" collapsed="false">
      <c r="A117" s="33"/>
      <c r="B117" s="93" t="n">
        <v>5</v>
      </c>
      <c r="C117" s="93" t="s">
        <v>134</v>
      </c>
      <c r="D117" s="93"/>
      <c r="E117" s="93"/>
      <c r="F117" s="93"/>
      <c r="G117" s="93"/>
      <c r="H117" s="93"/>
      <c r="I117" s="93"/>
      <c r="J117" s="104" t="s">
        <v>59</v>
      </c>
      <c r="K117" s="104"/>
    </row>
    <row r="118" customFormat="false" ht="15" hidden="false" customHeight="false" outlineLevel="0" collapsed="false">
      <c r="A118" s="33"/>
      <c r="B118" s="66" t="s">
        <v>37</v>
      </c>
      <c r="C118" s="67" t="s">
        <v>135</v>
      </c>
      <c r="D118" s="67"/>
      <c r="E118" s="67"/>
      <c r="F118" s="67"/>
      <c r="G118" s="67"/>
      <c r="H118" s="67"/>
      <c r="I118" s="67"/>
      <c r="J118" s="106" t="n">
        <f aca="false">UNIFORMES!F35</f>
        <v>36.5</v>
      </c>
      <c r="K118" s="106"/>
    </row>
    <row r="119" customFormat="false" ht="15" hidden="false" customHeight="false" outlineLevel="0" collapsed="false">
      <c r="A119" s="33"/>
      <c r="B119" s="66" t="s">
        <v>39</v>
      </c>
      <c r="C119" s="67" t="s">
        <v>136</v>
      </c>
      <c r="D119" s="67"/>
      <c r="E119" s="67"/>
      <c r="F119" s="67"/>
      <c r="G119" s="67"/>
      <c r="H119" s="67"/>
      <c r="I119" s="67"/>
      <c r="J119" s="106" t="n">
        <v>0</v>
      </c>
      <c r="K119" s="106"/>
    </row>
    <row r="120" customFormat="false" ht="15" hidden="false" customHeight="false" outlineLevel="0" collapsed="false">
      <c r="A120" s="33"/>
      <c r="B120" s="66" t="s">
        <v>42</v>
      </c>
      <c r="C120" s="67" t="s">
        <v>137</v>
      </c>
      <c r="D120" s="67"/>
      <c r="E120" s="67"/>
      <c r="F120" s="67"/>
      <c r="G120" s="67"/>
      <c r="H120" s="67"/>
      <c r="I120" s="67"/>
      <c r="J120" s="106" t="n">
        <v>0</v>
      </c>
      <c r="K120" s="106"/>
    </row>
    <row r="121" customFormat="false" ht="15" hidden="false" customHeight="false" outlineLevel="0" collapsed="false">
      <c r="A121" s="33"/>
      <c r="B121" s="66" t="s">
        <v>44</v>
      </c>
      <c r="C121" s="67" t="s">
        <v>138</v>
      </c>
      <c r="D121" s="67"/>
      <c r="E121" s="67"/>
      <c r="F121" s="67"/>
      <c r="G121" s="67"/>
      <c r="H121" s="67"/>
      <c r="I121" s="67"/>
      <c r="J121" s="106" t="n">
        <f aca="false">UNIFORMES!I35</f>
        <v>0</v>
      </c>
      <c r="K121" s="106"/>
    </row>
    <row r="122" customFormat="false" ht="15" hidden="false" customHeight="false" outlineLevel="0" collapsed="false">
      <c r="A122" s="33"/>
      <c r="B122" s="88" t="s">
        <v>139</v>
      </c>
      <c r="C122" s="88"/>
      <c r="D122" s="88"/>
      <c r="E122" s="88"/>
      <c r="F122" s="88"/>
      <c r="G122" s="88"/>
      <c r="H122" s="88"/>
      <c r="I122" s="88"/>
      <c r="J122" s="114" t="n">
        <f aca="false">SUM(J118:K121)</f>
        <v>36.5</v>
      </c>
      <c r="K122" s="114"/>
    </row>
    <row r="123" customFormat="false" ht="15" hidden="false" customHeight="false" outlineLevel="0" collapsed="false">
      <c r="A123" s="33"/>
      <c r="B123" s="34"/>
      <c r="C123" s="34"/>
      <c r="D123" s="34"/>
      <c r="E123" s="34"/>
      <c r="F123" s="34"/>
      <c r="G123" s="34"/>
      <c r="H123" s="34"/>
      <c r="I123" s="34"/>
      <c r="J123" s="46"/>
      <c r="K123" s="35"/>
    </row>
    <row r="124" customFormat="false" ht="15" hidden="false" customHeight="false" outlineLevel="0" collapsed="false">
      <c r="A124" s="33"/>
      <c r="B124" s="134"/>
      <c r="C124" s="134"/>
      <c r="D124" s="135"/>
      <c r="E124" s="136"/>
      <c r="F124" s="34"/>
      <c r="G124" s="34"/>
      <c r="H124" s="34"/>
      <c r="I124" s="34"/>
      <c r="J124" s="46"/>
      <c r="K124" s="35"/>
    </row>
    <row r="125" customFormat="false" ht="15.75" hidden="false" customHeight="false" outlineLevel="0" collapsed="false">
      <c r="A125" s="33"/>
      <c r="B125" s="137" t="s">
        <v>140</v>
      </c>
      <c r="C125" s="137"/>
      <c r="D125" s="137"/>
      <c r="E125" s="137"/>
      <c r="F125" s="137"/>
      <c r="G125" s="137"/>
      <c r="H125" s="137"/>
      <c r="I125" s="137"/>
      <c r="J125" s="137"/>
      <c r="K125" s="137"/>
    </row>
    <row r="126" customFormat="false" ht="15" hidden="false" customHeight="false" outlineLevel="0" collapsed="false">
      <c r="A126" s="33"/>
      <c r="B126" s="93" t="n">
        <v>5</v>
      </c>
      <c r="C126" s="93" t="s">
        <v>141</v>
      </c>
      <c r="D126" s="93"/>
      <c r="E126" s="93"/>
      <c r="F126" s="93"/>
      <c r="G126" s="93"/>
      <c r="H126" s="93"/>
      <c r="I126" s="93"/>
      <c r="J126" s="93" t="s">
        <v>73</v>
      </c>
      <c r="K126" s="93" t="s">
        <v>108</v>
      </c>
    </row>
    <row r="127" customFormat="false" ht="15" hidden="false" customHeight="false" outlineLevel="0" collapsed="false">
      <c r="A127" s="33"/>
      <c r="B127" s="66" t="s">
        <v>37</v>
      </c>
      <c r="C127" s="67" t="s">
        <v>142</v>
      </c>
      <c r="D127" s="67"/>
      <c r="E127" s="67"/>
      <c r="F127" s="67"/>
      <c r="G127" s="67"/>
      <c r="H127" s="67"/>
      <c r="I127" s="67"/>
      <c r="J127" s="127" t="n">
        <v>0.026085</v>
      </c>
      <c r="K127" s="138" t="n">
        <f aca="false">ROUND((($K$44+$K$74+$J$122+J114)*J127),2)</f>
        <v>64.45</v>
      </c>
    </row>
    <row r="128" customFormat="false" ht="15" hidden="false" customHeight="false" outlineLevel="0" collapsed="false">
      <c r="A128" s="33"/>
      <c r="B128" s="66" t="s">
        <v>39</v>
      </c>
      <c r="C128" s="67" t="s">
        <v>143</v>
      </c>
      <c r="D128" s="67"/>
      <c r="E128" s="67"/>
      <c r="F128" s="67"/>
      <c r="G128" s="67"/>
      <c r="H128" s="67"/>
      <c r="I128" s="67"/>
      <c r="J128" s="127" t="n">
        <v>0.02</v>
      </c>
      <c r="K128" s="138" t="n">
        <f aca="false">ROUND((($K$44+$K$74+$J$114+$J$122+$K$127)*J128),2)</f>
        <v>50.7</v>
      </c>
    </row>
    <row r="129" customFormat="false" ht="15" hidden="false" customHeight="false" outlineLevel="0" collapsed="false">
      <c r="A129" s="33"/>
      <c r="B129" s="66" t="s">
        <v>144</v>
      </c>
      <c r="C129" s="139" t="s">
        <v>145</v>
      </c>
      <c r="D129" s="139"/>
      <c r="E129" s="139"/>
      <c r="F129" s="139"/>
      <c r="G129" s="139"/>
      <c r="H129" s="139"/>
      <c r="I129" s="139"/>
      <c r="J129" s="127" t="n">
        <v>0.0165</v>
      </c>
      <c r="K129" s="138" t="n">
        <f aca="false">J136*J129</f>
        <v>68.1597720086838</v>
      </c>
    </row>
    <row r="130" customFormat="false" ht="15" hidden="false" customHeight="false" outlineLevel="0" collapsed="false">
      <c r="A130" s="33"/>
      <c r="B130" s="66" t="s">
        <v>146</v>
      </c>
      <c r="C130" s="139" t="s">
        <v>147</v>
      </c>
      <c r="D130" s="139"/>
      <c r="E130" s="139"/>
      <c r="F130" s="139"/>
      <c r="G130" s="139"/>
      <c r="H130" s="139"/>
      <c r="I130" s="139"/>
      <c r="J130" s="140" t="n">
        <v>0.076</v>
      </c>
      <c r="K130" s="138" t="n">
        <f aca="false">J136*J130</f>
        <v>313.948040767271</v>
      </c>
      <c r="M130" s="141"/>
    </row>
    <row r="131" customFormat="false" ht="15" hidden="false" customHeight="false" outlineLevel="0" collapsed="false">
      <c r="A131" s="33"/>
      <c r="B131" s="66" t="s">
        <v>148</v>
      </c>
      <c r="C131" s="67" t="s">
        <v>149</v>
      </c>
      <c r="D131" s="67"/>
      <c r="E131" s="67"/>
      <c r="F131" s="67"/>
      <c r="G131" s="67"/>
      <c r="H131" s="67"/>
      <c r="I131" s="67"/>
      <c r="J131" s="127" t="s">
        <v>150</v>
      </c>
      <c r="K131" s="142" t="s">
        <v>150</v>
      </c>
      <c r="L131" s="141"/>
    </row>
    <row r="132" customFormat="false" ht="15" hidden="false" customHeight="false" outlineLevel="0" collapsed="false">
      <c r="A132" s="33"/>
      <c r="B132" s="66" t="s">
        <v>151</v>
      </c>
      <c r="C132" s="67" t="s">
        <v>152</v>
      </c>
      <c r="D132" s="67"/>
      <c r="E132" s="67"/>
      <c r="F132" s="67"/>
      <c r="G132" s="67"/>
      <c r="H132" s="67"/>
      <c r="I132" s="67"/>
      <c r="J132" s="127" t="n">
        <v>0.03</v>
      </c>
      <c r="K132" s="142" t="n">
        <f aca="false">J136*J132</f>
        <v>123.926858197607</v>
      </c>
    </row>
    <row r="133" customFormat="false" ht="15" hidden="false" customHeight="false" outlineLevel="0" collapsed="false">
      <c r="A133" s="33"/>
      <c r="B133" s="143"/>
      <c r="C133" s="144" t="s">
        <v>76</v>
      </c>
      <c r="D133" s="144"/>
      <c r="E133" s="144"/>
      <c r="F133" s="144"/>
      <c r="G133" s="144"/>
      <c r="H133" s="144"/>
      <c r="I133" s="144"/>
      <c r="J133" s="145" t="n">
        <f aca="false">SUM(J127:J132)</f>
        <v>0.168585</v>
      </c>
      <c r="K133" s="146" t="n">
        <f aca="false">SUM(K127:K132)</f>
        <v>621.184670973561</v>
      </c>
    </row>
    <row r="134" customFormat="false" ht="15.75" hidden="false" customHeight="true" outlineLevel="0" collapsed="false">
      <c r="A134" s="33"/>
      <c r="B134" s="148" t="s">
        <v>153</v>
      </c>
      <c r="C134" s="148"/>
      <c r="D134" s="148"/>
      <c r="E134" s="148"/>
      <c r="F134" s="148"/>
      <c r="G134" s="148"/>
      <c r="H134" s="148"/>
      <c r="I134" s="148"/>
      <c r="J134" s="149" t="n">
        <f aca="false">1-(J129+J130+J132)</f>
        <v>0.8775</v>
      </c>
      <c r="K134" s="142"/>
    </row>
    <row r="135" customFormat="false" ht="15" hidden="false" customHeight="false" outlineLevel="0" collapsed="false">
      <c r="A135" s="33"/>
      <c r="B135" s="148"/>
      <c r="C135" s="148"/>
      <c r="D135" s="148"/>
      <c r="E135" s="148"/>
      <c r="F135" s="148"/>
      <c r="G135" s="148"/>
      <c r="H135" s="148"/>
      <c r="I135" s="148"/>
      <c r="J135" s="150" t="n">
        <f aca="false">K44+K81+K92+J114+J122+K127+K128</f>
        <v>3624.86060228</v>
      </c>
      <c r="K135" s="142"/>
      <c r="L135" s="151"/>
    </row>
    <row r="136" customFormat="false" ht="15" hidden="false" customHeight="false" outlineLevel="0" collapsed="false">
      <c r="A136" s="33"/>
      <c r="B136" s="152" t="s">
        <v>154</v>
      </c>
      <c r="C136" s="152"/>
      <c r="D136" s="152"/>
      <c r="E136" s="152"/>
      <c r="F136" s="152"/>
      <c r="G136" s="152"/>
      <c r="H136" s="152"/>
      <c r="I136" s="152"/>
      <c r="J136" s="153" t="n">
        <f aca="false">J135/J134</f>
        <v>4130.89527325356</v>
      </c>
      <c r="K136" s="142"/>
    </row>
    <row r="137" customFormat="false" ht="15" hidden="false" customHeight="false" outlineLevel="0" collapsed="false">
      <c r="A137" s="33"/>
      <c r="B137" s="154"/>
      <c r="C137" s="154"/>
      <c r="D137" s="154"/>
      <c r="E137" s="154"/>
      <c r="F137" s="154"/>
      <c r="G137" s="154"/>
      <c r="H137" s="154"/>
      <c r="I137" s="154"/>
      <c r="J137" s="155"/>
      <c r="K137" s="156"/>
      <c r="M137" s="157"/>
    </row>
    <row r="138" customFormat="false" ht="15" hidden="false" customHeight="false" outlineLevel="0" collapsed="false">
      <c r="A138" s="33"/>
      <c r="B138" s="154"/>
      <c r="C138" s="154"/>
      <c r="D138" s="136"/>
      <c r="E138" s="158"/>
      <c r="F138" s="34"/>
      <c r="G138" s="34"/>
      <c r="H138" s="34"/>
      <c r="I138" s="34"/>
      <c r="J138" s="46"/>
      <c r="K138" s="35"/>
    </row>
    <row r="139" customFormat="false" ht="15" hidden="false" customHeight="false" outlineLevel="0" collapsed="false">
      <c r="A139" s="33"/>
      <c r="B139" s="159" t="s">
        <v>155</v>
      </c>
      <c r="C139" s="159"/>
      <c r="D139" s="159"/>
      <c r="E139" s="159"/>
      <c r="F139" s="159"/>
      <c r="G139" s="159"/>
      <c r="H139" s="159"/>
      <c r="I139" s="159"/>
      <c r="J139" s="159"/>
      <c r="K139" s="159"/>
    </row>
    <row r="140" customFormat="false" ht="15.75" hidden="false" customHeight="true" outlineLevel="0" collapsed="false">
      <c r="A140" s="33"/>
      <c r="B140" s="125" t="s">
        <v>156</v>
      </c>
      <c r="C140" s="125"/>
      <c r="D140" s="125"/>
      <c r="E140" s="125"/>
      <c r="F140" s="125"/>
      <c r="G140" s="125"/>
      <c r="H140" s="125"/>
      <c r="I140" s="125"/>
      <c r="J140" s="93" t="s">
        <v>108</v>
      </c>
      <c r="K140" s="93"/>
    </row>
    <row r="141" customFormat="false" ht="15" hidden="false" customHeight="false" outlineLevel="0" collapsed="false">
      <c r="A141" s="33"/>
      <c r="B141" s="66" t="s">
        <v>37</v>
      </c>
      <c r="C141" s="67" t="s">
        <v>157</v>
      </c>
      <c r="D141" s="67"/>
      <c r="E141" s="67"/>
      <c r="F141" s="67"/>
      <c r="G141" s="67"/>
      <c r="H141" s="67"/>
      <c r="I141" s="67"/>
      <c r="J141" s="84" t="n">
        <f aca="false">K44</f>
        <v>1855.15</v>
      </c>
      <c r="K141" s="84"/>
    </row>
    <row r="142" customFormat="false" ht="15" hidden="false" customHeight="false" outlineLevel="0" collapsed="false">
      <c r="A142" s="33"/>
      <c r="B142" s="66" t="s">
        <v>39</v>
      </c>
      <c r="C142" s="67" t="s">
        <v>69</v>
      </c>
      <c r="D142" s="67"/>
      <c r="E142" s="67"/>
      <c r="F142" s="67"/>
      <c r="G142" s="67"/>
      <c r="H142" s="67"/>
      <c r="I142" s="67"/>
      <c r="J142" s="84" t="n">
        <f aca="false">K81</f>
        <v>1327.96115</v>
      </c>
      <c r="K142" s="84"/>
    </row>
    <row r="143" customFormat="false" ht="15" hidden="false" customHeight="false" outlineLevel="0" collapsed="false">
      <c r="A143" s="33"/>
      <c r="B143" s="66" t="s">
        <v>42</v>
      </c>
      <c r="C143" s="67" t="s">
        <v>158</v>
      </c>
      <c r="D143" s="67"/>
      <c r="E143" s="67"/>
      <c r="F143" s="67"/>
      <c r="G143" s="67"/>
      <c r="H143" s="67"/>
      <c r="I143" s="67"/>
      <c r="J143" s="84" t="n">
        <f aca="false">K92</f>
        <v>131.85515728</v>
      </c>
      <c r="K143" s="84"/>
    </row>
    <row r="144" customFormat="false" ht="15" hidden="false" customHeight="false" outlineLevel="0" collapsed="false">
      <c r="A144" s="33"/>
      <c r="B144" s="66" t="s">
        <v>44</v>
      </c>
      <c r="C144" s="67" t="s">
        <v>159</v>
      </c>
      <c r="D144" s="67"/>
      <c r="E144" s="67"/>
      <c r="F144" s="67"/>
      <c r="G144" s="67"/>
      <c r="H144" s="67"/>
      <c r="I144" s="67"/>
      <c r="J144" s="84" t="n">
        <f aca="false">J114</f>
        <v>158.244295</v>
      </c>
      <c r="K144" s="84"/>
    </row>
    <row r="145" customFormat="false" ht="15" hidden="false" customHeight="false" outlineLevel="0" collapsed="false">
      <c r="A145" s="33"/>
      <c r="B145" s="66" t="s">
        <v>64</v>
      </c>
      <c r="C145" s="67" t="s">
        <v>160</v>
      </c>
      <c r="D145" s="67"/>
      <c r="E145" s="67"/>
      <c r="F145" s="67"/>
      <c r="G145" s="67"/>
      <c r="H145" s="67"/>
      <c r="I145" s="67"/>
      <c r="J145" s="84" t="n">
        <f aca="false">J122</f>
        <v>36.5</v>
      </c>
      <c r="K145" s="84"/>
    </row>
    <row r="146" customFormat="false" ht="15" hidden="false" customHeight="false" outlineLevel="0" collapsed="false">
      <c r="A146" s="33"/>
      <c r="B146" s="160" t="s">
        <v>161</v>
      </c>
      <c r="C146" s="160"/>
      <c r="D146" s="160"/>
      <c r="E146" s="160"/>
      <c r="F146" s="160"/>
      <c r="G146" s="160"/>
      <c r="H146" s="160"/>
      <c r="I146" s="160"/>
      <c r="J146" s="161" t="n">
        <f aca="false">SUM(J141:K145)</f>
        <v>3509.71060228</v>
      </c>
      <c r="K146" s="161"/>
    </row>
    <row r="147" customFormat="false" ht="15" hidden="false" customHeight="false" outlineLevel="0" collapsed="false">
      <c r="A147" s="33"/>
      <c r="B147" s="66" t="s">
        <v>64</v>
      </c>
      <c r="C147" s="67" t="s">
        <v>162</v>
      </c>
      <c r="D147" s="67"/>
      <c r="E147" s="67"/>
      <c r="F147" s="67"/>
      <c r="G147" s="67"/>
      <c r="H147" s="67"/>
      <c r="I147" s="67"/>
      <c r="J147" s="82" t="n">
        <f aca="false">K133</f>
        <v>621.184670973561</v>
      </c>
      <c r="K147" s="82"/>
    </row>
    <row r="148" customFormat="false" ht="15" hidden="false" customHeight="false" outlineLevel="0" collapsed="false">
      <c r="A148" s="33"/>
      <c r="B148" s="93" t="s">
        <v>163</v>
      </c>
      <c r="C148" s="93"/>
      <c r="D148" s="93"/>
      <c r="E148" s="93"/>
      <c r="F148" s="93"/>
      <c r="G148" s="93"/>
      <c r="H148" s="93"/>
      <c r="I148" s="93"/>
      <c r="J148" s="162" t="n">
        <f aca="false">SUM(J146:K147)</f>
        <v>4130.89527325356</v>
      </c>
      <c r="K148" s="162"/>
    </row>
    <row r="149" s="167" customFormat="true" ht="15" hidden="false" customHeight="false" outlineLevel="0" collapsed="false">
      <c r="A149" s="163"/>
      <c r="B149" s="164"/>
      <c r="C149" s="164"/>
      <c r="D149" s="164"/>
      <c r="E149" s="164"/>
      <c r="F149" s="164"/>
      <c r="G149" s="164"/>
      <c r="H149" s="164"/>
      <c r="I149" s="164"/>
      <c r="J149" s="165"/>
      <c r="K149" s="166"/>
    </row>
    <row r="150" customFormat="false" ht="15" hidden="false" customHeight="false" outlineLevel="0" collapsed="false">
      <c r="A150" s="33"/>
      <c r="B150" s="34"/>
      <c r="C150" s="34"/>
      <c r="D150" s="34"/>
      <c r="E150" s="34"/>
      <c r="F150" s="34"/>
      <c r="G150" s="34"/>
      <c r="H150" s="34"/>
      <c r="I150" s="34"/>
      <c r="J150" s="46"/>
      <c r="K150" s="35"/>
    </row>
    <row r="151" customFormat="false" ht="15" hidden="false" customHeight="false" outlineLevel="0" collapsed="false">
      <c r="A151" s="33"/>
      <c r="B151" s="168" t="s">
        <v>164</v>
      </c>
      <c r="C151" s="168"/>
      <c r="D151" s="168"/>
      <c r="E151" s="168"/>
      <c r="F151" s="168"/>
      <c r="G151" s="168"/>
      <c r="H151" s="168"/>
      <c r="I151" s="168"/>
      <c r="J151" s="168"/>
      <c r="K151" s="168"/>
      <c r="M151" s="147"/>
    </row>
    <row r="152" customFormat="false" ht="44.25" hidden="false" customHeight="true" outlineLevel="0" collapsed="false">
      <c r="A152" s="33"/>
      <c r="B152" s="93" t="s">
        <v>165</v>
      </c>
      <c r="C152" s="93"/>
      <c r="D152" s="93"/>
      <c r="E152" s="93"/>
      <c r="F152" s="125" t="s">
        <v>166</v>
      </c>
      <c r="G152" s="125"/>
      <c r="H152" s="169" t="s">
        <v>167</v>
      </c>
      <c r="I152" s="170" t="s">
        <v>168</v>
      </c>
      <c r="J152" s="170" t="s">
        <v>169</v>
      </c>
      <c r="K152" s="125" t="s">
        <v>170</v>
      </c>
    </row>
    <row r="153" customFormat="false" ht="15" hidden="false" customHeight="false" outlineLevel="0" collapsed="false">
      <c r="A153" s="33"/>
      <c r="B153" s="67" t="s">
        <v>171</v>
      </c>
      <c r="C153" s="66" t="str">
        <f aca="false">J30</f>
        <v>Recepcionista</v>
      </c>
      <c r="D153" s="66"/>
      <c r="E153" s="66"/>
      <c r="F153" s="84" t="n">
        <f aca="false">J148</f>
        <v>4130.89527325356</v>
      </c>
      <c r="G153" s="84"/>
      <c r="H153" s="171" t="n">
        <v>1</v>
      </c>
      <c r="I153" s="172" t="n">
        <f aca="false">F153*H153</f>
        <v>4130.89527325356</v>
      </c>
      <c r="J153" s="171" t="n">
        <v>1</v>
      </c>
      <c r="K153" s="142" t="n">
        <f aca="false">I153*J153</f>
        <v>4130.89527325356</v>
      </c>
      <c r="M153" s="151"/>
    </row>
    <row r="154" customFormat="false" ht="15" hidden="false" customHeight="false" outlineLevel="0" collapsed="false">
      <c r="A154" s="33"/>
      <c r="B154" s="160" t="s">
        <v>172</v>
      </c>
      <c r="C154" s="160"/>
      <c r="D154" s="160"/>
      <c r="E154" s="160"/>
      <c r="F154" s="160"/>
      <c r="G154" s="160"/>
      <c r="H154" s="160"/>
      <c r="I154" s="160"/>
      <c r="J154" s="160"/>
      <c r="K154" s="173" t="n">
        <f aca="false">K153</f>
        <v>4130.89527325356</v>
      </c>
    </row>
    <row r="155" customFormat="false" ht="15" hidden="false" customHeight="false" outlineLevel="0" collapsed="false">
      <c r="A155" s="33"/>
      <c r="B155" s="34"/>
      <c r="C155" s="34"/>
      <c r="D155" s="34"/>
      <c r="E155" s="34"/>
      <c r="F155" s="34"/>
      <c r="G155" s="34"/>
      <c r="H155" s="34"/>
      <c r="I155" s="34"/>
      <c r="J155" s="46"/>
      <c r="K155" s="174"/>
    </row>
    <row r="156" customFormat="false" ht="15" hidden="false" customHeight="false" outlineLevel="0" collapsed="false">
      <c r="A156" s="33"/>
      <c r="B156" s="34"/>
      <c r="C156" s="34"/>
      <c r="D156" s="34"/>
      <c r="E156" s="34"/>
      <c r="F156" s="34"/>
      <c r="G156" s="34"/>
      <c r="H156" s="34"/>
      <c r="I156" s="34"/>
      <c r="J156" s="46"/>
      <c r="K156" s="35"/>
    </row>
    <row r="157" customFormat="false" ht="15" hidden="false" customHeight="false" outlineLevel="0" collapsed="false">
      <c r="A157" s="33"/>
      <c r="B157" s="175" t="s">
        <v>173</v>
      </c>
      <c r="C157" s="175"/>
      <c r="D157" s="175"/>
      <c r="E157" s="175"/>
      <c r="F157" s="175"/>
      <c r="G157" s="175"/>
      <c r="H157" s="175"/>
      <c r="I157" s="175"/>
      <c r="J157" s="175"/>
      <c r="K157" s="175"/>
    </row>
    <row r="158" customFormat="false" ht="15" hidden="false" customHeight="false" outlineLevel="0" collapsed="false">
      <c r="A158" s="33"/>
      <c r="B158" s="176" t="s">
        <v>174</v>
      </c>
      <c r="C158" s="176"/>
      <c r="D158" s="176"/>
      <c r="E158" s="176"/>
      <c r="F158" s="176"/>
      <c r="G158" s="176"/>
      <c r="H158" s="176"/>
      <c r="I158" s="176"/>
      <c r="J158" s="176"/>
      <c r="K158" s="176"/>
    </row>
    <row r="159" customFormat="false" ht="15" hidden="false" customHeight="false" outlineLevel="0" collapsed="false">
      <c r="A159" s="33"/>
      <c r="B159" s="177"/>
      <c r="C159" s="178" t="s">
        <v>175</v>
      </c>
      <c r="D159" s="179"/>
      <c r="E159" s="179"/>
      <c r="F159" s="179"/>
      <c r="G159" s="179"/>
      <c r="H159" s="179"/>
      <c r="I159" s="180"/>
      <c r="J159" s="181" t="s">
        <v>108</v>
      </c>
      <c r="K159" s="181"/>
    </row>
    <row r="160" customFormat="false" ht="15" hidden="false" customHeight="true" outlineLevel="0" collapsed="false">
      <c r="A160" s="33"/>
      <c r="B160" s="182" t="s">
        <v>37</v>
      </c>
      <c r="C160" s="183" t="s">
        <v>176</v>
      </c>
      <c r="D160" s="183"/>
      <c r="E160" s="183"/>
      <c r="F160" s="183"/>
      <c r="G160" s="183"/>
      <c r="H160" s="183"/>
      <c r="I160" s="183"/>
      <c r="J160" s="184" t="n">
        <f aca="false">I153</f>
        <v>4130.89527325356</v>
      </c>
      <c r="K160" s="184"/>
    </row>
    <row r="161" customFormat="false" ht="15" hidden="false" customHeight="true" outlineLevel="0" collapsed="false">
      <c r="A161" s="33"/>
      <c r="B161" s="182" t="s">
        <v>39</v>
      </c>
      <c r="C161" s="183" t="s">
        <v>177</v>
      </c>
      <c r="D161" s="183"/>
      <c r="E161" s="183"/>
      <c r="F161" s="183"/>
      <c r="G161" s="183"/>
      <c r="H161" s="183"/>
      <c r="I161" s="183"/>
      <c r="J161" s="185" t="n">
        <f aca="false">K153</f>
        <v>4130.89527325356</v>
      </c>
      <c r="K161" s="185"/>
    </row>
    <row r="162" customFormat="false" ht="25.5" hidden="false" customHeight="true" outlineLevel="0" collapsed="false">
      <c r="A162" s="186"/>
      <c r="B162" s="182" t="s">
        <v>42</v>
      </c>
      <c r="C162" s="183" t="s">
        <v>178</v>
      </c>
      <c r="D162" s="183"/>
      <c r="E162" s="183"/>
      <c r="F162" s="183"/>
      <c r="G162" s="183"/>
      <c r="H162" s="183"/>
      <c r="I162" s="183"/>
      <c r="J162" s="187" t="n">
        <f aca="false">J161*12+0.06</f>
        <v>49570.8032790427</v>
      </c>
      <c r="K162" s="187"/>
    </row>
    <row r="166" customFormat="false" ht="12" hidden="false" customHeight="true" outlineLevel="0" collapsed="false"/>
    <row r="169" customFormat="false" ht="15.75" hidden="false" customHeight="true" outlineLevel="0" collapsed="false"/>
  </sheetData>
  <mergeCells count="152">
    <mergeCell ref="B5:J5"/>
    <mergeCell ref="F7:J7"/>
    <mergeCell ref="B8:I8"/>
    <mergeCell ref="B10:K10"/>
    <mergeCell ref="B14:E14"/>
    <mergeCell ref="F14:I14"/>
    <mergeCell ref="B15:E15"/>
    <mergeCell ref="F15:I15"/>
    <mergeCell ref="I17:J17"/>
    <mergeCell ref="I18:J18"/>
    <mergeCell ref="C19:H19"/>
    <mergeCell ref="I19:J19"/>
    <mergeCell ref="I20:J20"/>
    <mergeCell ref="B23:K23"/>
    <mergeCell ref="B28:K28"/>
    <mergeCell ref="B29:K29"/>
    <mergeCell ref="C30:I30"/>
    <mergeCell ref="J30:K30"/>
    <mergeCell ref="C31:I31"/>
    <mergeCell ref="J31:K31"/>
    <mergeCell ref="C32:I32"/>
    <mergeCell ref="J32:K32"/>
    <mergeCell ref="C33:I33"/>
    <mergeCell ref="J33:K33"/>
    <mergeCell ref="C34:I34"/>
    <mergeCell ref="J34:K34"/>
    <mergeCell ref="B36:K36"/>
    <mergeCell ref="C37:I37"/>
    <mergeCell ref="C39:I39"/>
    <mergeCell ref="C40:I40"/>
    <mergeCell ref="C41:I41"/>
    <mergeCell ref="C42:I42"/>
    <mergeCell ref="C43:I43"/>
    <mergeCell ref="B44:I44"/>
    <mergeCell ref="B46:K46"/>
    <mergeCell ref="C48:I48"/>
    <mergeCell ref="C49:I49"/>
    <mergeCell ref="C50:I50"/>
    <mergeCell ref="B51:I51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B63:I63"/>
    <mergeCell ref="B65:K65"/>
    <mergeCell ref="C66:I66"/>
    <mergeCell ref="C67:I67"/>
    <mergeCell ref="C68:I68"/>
    <mergeCell ref="C69:I69"/>
    <mergeCell ref="C70:I70"/>
    <mergeCell ref="C71:I71"/>
    <mergeCell ref="B74:I74"/>
    <mergeCell ref="B76:K76"/>
    <mergeCell ref="C77:I77"/>
    <mergeCell ref="C78:I78"/>
    <mergeCell ref="C79:I79"/>
    <mergeCell ref="C80:I80"/>
    <mergeCell ref="B81:I81"/>
    <mergeCell ref="B84:K84"/>
    <mergeCell ref="C85:I85"/>
    <mergeCell ref="C86:I86"/>
    <mergeCell ref="C87:I87"/>
    <mergeCell ref="C88:I88"/>
    <mergeCell ref="C89:I89"/>
    <mergeCell ref="C90:I90"/>
    <mergeCell ref="C91:I91"/>
    <mergeCell ref="B92:I92"/>
    <mergeCell ref="B95:K95"/>
    <mergeCell ref="B96:K96"/>
    <mergeCell ref="C97:I97"/>
    <mergeCell ref="C98:I98"/>
    <mergeCell ref="C99:I99"/>
    <mergeCell ref="C100:I100"/>
    <mergeCell ref="C101:I101"/>
    <mergeCell ref="C102:I102"/>
    <mergeCell ref="B103:I103"/>
    <mergeCell ref="B105:K105"/>
    <mergeCell ref="C106:I106"/>
    <mergeCell ref="C107:I107"/>
    <mergeCell ref="C108:I108"/>
    <mergeCell ref="B110:K110"/>
    <mergeCell ref="C111:I111"/>
    <mergeCell ref="J111:K111"/>
    <mergeCell ref="C112:I112"/>
    <mergeCell ref="J112:K112"/>
    <mergeCell ref="C113:I113"/>
    <mergeCell ref="J113:K113"/>
    <mergeCell ref="B114:I114"/>
    <mergeCell ref="J114:K114"/>
    <mergeCell ref="B116:K116"/>
    <mergeCell ref="C117:I117"/>
    <mergeCell ref="J117:K117"/>
    <mergeCell ref="C118:I118"/>
    <mergeCell ref="J118:K118"/>
    <mergeCell ref="C119:I119"/>
    <mergeCell ref="J119:K119"/>
    <mergeCell ref="C120:I120"/>
    <mergeCell ref="J120:K120"/>
    <mergeCell ref="C121:I121"/>
    <mergeCell ref="J121:K121"/>
    <mergeCell ref="B122:I122"/>
    <mergeCell ref="J122:K122"/>
    <mergeCell ref="B125:K125"/>
    <mergeCell ref="C126:I126"/>
    <mergeCell ref="C127:I127"/>
    <mergeCell ref="C128:I128"/>
    <mergeCell ref="C129:I129"/>
    <mergeCell ref="C130:I130"/>
    <mergeCell ref="C131:I131"/>
    <mergeCell ref="C132:I132"/>
    <mergeCell ref="C133:I133"/>
    <mergeCell ref="B134:I135"/>
    <mergeCell ref="B136:I136"/>
    <mergeCell ref="B139:K139"/>
    <mergeCell ref="B140:I140"/>
    <mergeCell ref="J140:K140"/>
    <mergeCell ref="C141:I141"/>
    <mergeCell ref="J141:K141"/>
    <mergeCell ref="C142:I142"/>
    <mergeCell ref="J142:K142"/>
    <mergeCell ref="C143:I143"/>
    <mergeCell ref="J143:K143"/>
    <mergeCell ref="C144:I144"/>
    <mergeCell ref="J144:K144"/>
    <mergeCell ref="C145:I145"/>
    <mergeCell ref="J145:K145"/>
    <mergeCell ref="B146:I146"/>
    <mergeCell ref="J146:K146"/>
    <mergeCell ref="C147:I147"/>
    <mergeCell ref="J147:K147"/>
    <mergeCell ref="B148:I148"/>
    <mergeCell ref="J148:K148"/>
    <mergeCell ref="B151:K151"/>
    <mergeCell ref="B152:E152"/>
    <mergeCell ref="F152:G152"/>
    <mergeCell ref="C153:E153"/>
    <mergeCell ref="F153:G153"/>
    <mergeCell ref="B154:J154"/>
    <mergeCell ref="B157:K157"/>
    <mergeCell ref="B158:K158"/>
    <mergeCell ref="J159:K159"/>
    <mergeCell ref="C160:I160"/>
    <mergeCell ref="J160:K160"/>
    <mergeCell ref="C161:I161"/>
    <mergeCell ref="J161:K161"/>
    <mergeCell ref="C162:I162"/>
    <mergeCell ref="J162:K16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82" man="true" max="16383" min="0"/>
  </rowBreaks>
  <colBreaks count="1" manualBreakCount="1">
    <brk id="11" man="true" max="65535" min="0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F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166" activeCellId="0" sqref="L166"/>
    </sheetView>
  </sheetViews>
  <sheetFormatPr defaultRowHeight="12.75" zeroHeight="false" outlineLevelRow="0" outlineLevelCol="0"/>
  <cols>
    <col collapsed="false" customWidth="true" hidden="false" outlineLevel="0" max="1" min="1" style="190" width="7.86"/>
    <col collapsed="false" customWidth="true" hidden="false" outlineLevel="0" max="2" min="2" style="190" width="24.15"/>
    <col collapsed="false" customWidth="true" hidden="false" outlineLevel="0" max="3" min="3" style="191" width="13.14"/>
    <col collapsed="false" customWidth="true" hidden="false" outlineLevel="0" max="4" min="4" style="191" width="34.71"/>
    <col collapsed="false" customWidth="true" hidden="false" outlineLevel="0" max="5" min="5" style="191" width="14.28"/>
    <col collapsed="false" customWidth="true" hidden="false" outlineLevel="0" max="6" min="6" style="191" width="18.14"/>
    <col collapsed="false" customWidth="true" hidden="false" outlineLevel="0" max="1025" min="7" style="191" width="9.14"/>
  </cols>
  <sheetData>
    <row r="2" customFormat="false" ht="18.75" hidden="false" customHeight="true" outlineLevel="0" collapsed="false">
      <c r="A2" s="192" t="s">
        <v>188</v>
      </c>
      <c r="B2" s="192"/>
      <c r="C2" s="192"/>
      <c r="D2" s="192"/>
      <c r="E2" s="192"/>
      <c r="F2" s="192"/>
    </row>
    <row r="3" customFormat="false" ht="33" hidden="false" customHeight="true" outlineLevel="0" collapsed="false">
      <c r="A3" s="193" t="s">
        <v>189</v>
      </c>
      <c r="B3" s="193" t="s">
        <v>190</v>
      </c>
      <c r="C3" s="193" t="s">
        <v>191</v>
      </c>
      <c r="D3" s="193"/>
      <c r="E3" s="193" t="s">
        <v>192</v>
      </c>
      <c r="F3" s="193" t="s">
        <v>193</v>
      </c>
    </row>
    <row r="4" customFormat="false" ht="41.25" hidden="false" customHeight="true" outlineLevel="0" collapsed="false">
      <c r="A4" s="194" t="n">
        <v>3</v>
      </c>
      <c r="B4" s="194" t="s">
        <v>194</v>
      </c>
      <c r="C4" s="195" t="s">
        <v>195</v>
      </c>
      <c r="D4" s="195"/>
      <c r="E4" s="196" t="n">
        <v>22</v>
      </c>
      <c r="F4" s="196" t="n">
        <f aca="false">(E4*A4)</f>
        <v>66</v>
      </c>
    </row>
    <row r="5" customFormat="false" ht="41.25" hidden="false" customHeight="true" outlineLevel="0" collapsed="false">
      <c r="A5" s="194" t="n">
        <v>5</v>
      </c>
      <c r="B5" s="194" t="s">
        <v>196</v>
      </c>
      <c r="C5" s="195" t="s">
        <v>197</v>
      </c>
      <c r="D5" s="195"/>
      <c r="E5" s="196" t="n">
        <v>19</v>
      </c>
      <c r="F5" s="196" t="n">
        <f aca="false">(E5*A5)</f>
        <v>95</v>
      </c>
    </row>
    <row r="6" customFormat="false" ht="41.25" hidden="false" customHeight="true" outlineLevel="0" collapsed="false">
      <c r="A6" s="194" t="n">
        <v>1</v>
      </c>
      <c r="B6" s="194" t="s">
        <v>194</v>
      </c>
      <c r="C6" s="195" t="s">
        <v>198</v>
      </c>
      <c r="D6" s="195"/>
      <c r="E6" s="196" t="n">
        <v>45</v>
      </c>
      <c r="F6" s="196" t="n">
        <f aca="false">(E6*A6)</f>
        <v>45</v>
      </c>
    </row>
    <row r="7" customFormat="false" ht="41.25" hidden="false" customHeight="true" outlineLevel="0" collapsed="false">
      <c r="A7" s="194" t="n">
        <v>2</v>
      </c>
      <c r="B7" s="194" t="s">
        <v>199</v>
      </c>
      <c r="C7" s="195" t="s">
        <v>200</v>
      </c>
      <c r="D7" s="195"/>
      <c r="E7" s="196" t="n">
        <v>39</v>
      </c>
      <c r="F7" s="196" t="n">
        <f aca="false">(E7*A7)</f>
        <v>78</v>
      </c>
    </row>
    <row r="8" customFormat="false" ht="41.25" hidden="false" customHeight="true" outlineLevel="0" collapsed="false">
      <c r="A8" s="194" t="n">
        <v>2</v>
      </c>
      <c r="B8" s="194" t="s">
        <v>194</v>
      </c>
      <c r="C8" s="195" t="s">
        <v>201</v>
      </c>
      <c r="D8" s="195"/>
      <c r="E8" s="196" t="n">
        <v>28</v>
      </c>
      <c r="F8" s="196" t="n">
        <f aca="false">(E8*A8)</f>
        <v>56</v>
      </c>
    </row>
    <row r="9" customFormat="false" ht="41.25" hidden="false" customHeight="true" outlineLevel="0" collapsed="false">
      <c r="A9" s="194" t="n">
        <v>1</v>
      </c>
      <c r="B9" s="194" t="s">
        <v>194</v>
      </c>
      <c r="C9" s="195" t="s">
        <v>202</v>
      </c>
      <c r="D9" s="195"/>
      <c r="E9" s="196" t="n">
        <v>8</v>
      </c>
      <c r="F9" s="196" t="n">
        <f aca="false">(E9*A9)</f>
        <v>8</v>
      </c>
    </row>
    <row r="10" customFormat="false" ht="18.75" hidden="false" customHeight="true" outlineLevel="0" collapsed="false">
      <c r="A10" s="193" t="s">
        <v>76</v>
      </c>
      <c r="B10" s="193"/>
      <c r="C10" s="193"/>
      <c r="D10" s="193"/>
      <c r="E10" s="193"/>
      <c r="F10" s="196" t="n">
        <f aca="false">SUM(F4:F9)</f>
        <v>348</v>
      </c>
    </row>
    <row r="11" customFormat="false" ht="18.75" hidden="false" customHeight="true" outlineLevel="0" collapsed="false">
      <c r="A11" s="193" t="s">
        <v>203</v>
      </c>
      <c r="B11" s="193"/>
      <c r="C11" s="193"/>
      <c r="D11" s="193"/>
      <c r="E11" s="193"/>
      <c r="F11" s="196" t="n">
        <f aca="false">F10/12</f>
        <v>29</v>
      </c>
    </row>
    <row r="15" customFormat="false" ht="18.75" hidden="false" customHeight="true" outlineLevel="0" collapsed="false">
      <c r="A15" s="192" t="s">
        <v>204</v>
      </c>
      <c r="B15" s="192"/>
      <c r="C15" s="192"/>
      <c r="D15" s="192"/>
      <c r="E15" s="192"/>
      <c r="F15" s="192"/>
    </row>
    <row r="16" customFormat="false" ht="33" hidden="false" customHeight="true" outlineLevel="0" collapsed="false">
      <c r="A16" s="193" t="s">
        <v>189</v>
      </c>
      <c r="B16" s="193" t="s">
        <v>190</v>
      </c>
      <c r="C16" s="193" t="s">
        <v>191</v>
      </c>
      <c r="D16" s="193"/>
      <c r="E16" s="193" t="s">
        <v>192</v>
      </c>
      <c r="F16" s="193" t="s">
        <v>193</v>
      </c>
    </row>
    <row r="17" customFormat="false" ht="41.25" hidden="false" customHeight="true" outlineLevel="0" collapsed="false">
      <c r="A17" s="194" t="n">
        <v>3</v>
      </c>
      <c r="B17" s="194" t="s">
        <v>194</v>
      </c>
      <c r="C17" s="195" t="s">
        <v>205</v>
      </c>
      <c r="D17" s="195"/>
      <c r="E17" s="196" t="n">
        <v>45</v>
      </c>
      <c r="F17" s="196" t="n">
        <f aca="false">(E17*A17)</f>
        <v>135</v>
      </c>
    </row>
    <row r="18" customFormat="false" ht="41.25" hidden="false" customHeight="true" outlineLevel="0" collapsed="false">
      <c r="A18" s="194" t="n">
        <v>3</v>
      </c>
      <c r="B18" s="194" t="s">
        <v>196</v>
      </c>
      <c r="C18" s="195" t="s">
        <v>206</v>
      </c>
      <c r="D18" s="195"/>
      <c r="E18" s="196" t="n">
        <v>41</v>
      </c>
      <c r="F18" s="196" t="n">
        <f aca="false">(E18*A18)</f>
        <v>123</v>
      </c>
    </row>
    <row r="19" customFormat="false" ht="41.25" hidden="false" customHeight="true" outlineLevel="0" collapsed="false">
      <c r="A19" s="194" t="n">
        <v>2</v>
      </c>
      <c r="B19" s="194" t="s">
        <v>194</v>
      </c>
      <c r="C19" s="195" t="s">
        <v>207</v>
      </c>
      <c r="D19" s="195"/>
      <c r="E19" s="196" t="n">
        <v>60</v>
      </c>
      <c r="F19" s="196" t="n">
        <f aca="false">(E19*A19)</f>
        <v>120</v>
      </c>
    </row>
    <row r="20" customFormat="false" ht="41.25" hidden="false" customHeight="true" outlineLevel="0" collapsed="false">
      <c r="A20" s="194" t="n">
        <v>2</v>
      </c>
      <c r="B20" s="194" t="s">
        <v>199</v>
      </c>
      <c r="C20" s="195" t="s">
        <v>208</v>
      </c>
      <c r="D20" s="195"/>
      <c r="E20" s="196" t="n">
        <v>45</v>
      </c>
      <c r="F20" s="196" t="n">
        <f aca="false">(E20*A20)</f>
        <v>90</v>
      </c>
    </row>
    <row r="21" customFormat="false" ht="41.25" hidden="false" customHeight="true" outlineLevel="0" collapsed="false">
      <c r="A21" s="194" t="n">
        <v>5</v>
      </c>
      <c r="B21" s="194" t="s">
        <v>199</v>
      </c>
      <c r="C21" s="195" t="s">
        <v>209</v>
      </c>
      <c r="D21" s="195"/>
      <c r="E21" s="196" t="n">
        <v>6.9</v>
      </c>
      <c r="F21" s="196" t="n">
        <f aca="false">(E21*A21)</f>
        <v>34.5</v>
      </c>
    </row>
    <row r="22" customFormat="false" ht="41.25" hidden="false" customHeight="true" outlineLevel="0" collapsed="false">
      <c r="A22" s="194" t="n">
        <v>2</v>
      </c>
      <c r="B22" s="194" t="s">
        <v>210</v>
      </c>
      <c r="C22" s="195" t="s">
        <v>211</v>
      </c>
      <c r="D22" s="195"/>
      <c r="E22" s="196" t="n">
        <v>9.9</v>
      </c>
      <c r="F22" s="196" t="n">
        <f aca="false">(E22*A22)</f>
        <v>19.8</v>
      </c>
    </row>
    <row r="23" customFormat="false" ht="41.25" hidden="false" customHeight="true" outlineLevel="0" collapsed="false">
      <c r="A23" s="194" t="n">
        <v>1</v>
      </c>
      <c r="B23" s="194" t="s">
        <v>194</v>
      </c>
      <c r="C23" s="195" t="s">
        <v>202</v>
      </c>
      <c r="D23" s="195"/>
      <c r="E23" s="196" t="n">
        <v>8</v>
      </c>
      <c r="F23" s="196" t="n">
        <f aca="false">(E23*A23)</f>
        <v>8</v>
      </c>
    </row>
    <row r="24" customFormat="false" ht="18.75" hidden="false" customHeight="true" outlineLevel="0" collapsed="false">
      <c r="A24" s="193" t="s">
        <v>76</v>
      </c>
      <c r="B24" s="193"/>
      <c r="C24" s="193"/>
      <c r="D24" s="193"/>
      <c r="E24" s="193"/>
      <c r="F24" s="196" t="n">
        <f aca="false">SUM(F17:F23)</f>
        <v>530.3</v>
      </c>
    </row>
    <row r="25" customFormat="false" ht="18.75" hidden="false" customHeight="true" outlineLevel="0" collapsed="false">
      <c r="A25" s="193" t="s">
        <v>203</v>
      </c>
      <c r="B25" s="193"/>
      <c r="C25" s="193"/>
      <c r="D25" s="193"/>
      <c r="E25" s="193"/>
      <c r="F25" s="196" t="n">
        <f aca="false">F24/12</f>
        <v>44.1916666666667</v>
      </c>
    </row>
    <row r="26" s="191" customFormat="true" ht="18" hidden="false" customHeight="true" outlineLevel="0" collapsed="false"/>
    <row r="27" s="191" customFormat="true" ht="15" hidden="false" customHeight="true" outlineLevel="0" collapsed="false"/>
    <row r="28" customFormat="false" ht="18.75" hidden="false" customHeight="true" outlineLevel="0" collapsed="false">
      <c r="A28" s="192" t="s">
        <v>212</v>
      </c>
      <c r="B28" s="192"/>
      <c r="C28" s="192"/>
      <c r="D28" s="192"/>
      <c r="E28" s="192"/>
      <c r="F28" s="192"/>
    </row>
    <row r="29" customFormat="false" ht="33" hidden="false" customHeight="true" outlineLevel="0" collapsed="false">
      <c r="A29" s="193" t="s">
        <v>189</v>
      </c>
      <c r="B29" s="193" t="s">
        <v>190</v>
      </c>
      <c r="C29" s="193" t="s">
        <v>191</v>
      </c>
      <c r="D29" s="193"/>
      <c r="E29" s="193" t="s">
        <v>192</v>
      </c>
      <c r="F29" s="193" t="s">
        <v>193</v>
      </c>
    </row>
    <row r="30" customFormat="false" ht="41.25" hidden="false" customHeight="true" outlineLevel="0" collapsed="false">
      <c r="A30" s="194" t="n">
        <v>3</v>
      </c>
      <c r="B30" s="194" t="s">
        <v>194</v>
      </c>
      <c r="C30" s="195" t="s">
        <v>213</v>
      </c>
      <c r="D30" s="195"/>
      <c r="E30" s="196" t="n">
        <v>45</v>
      </c>
      <c r="F30" s="196" t="n">
        <f aca="false">(E30*A30)</f>
        <v>135</v>
      </c>
    </row>
    <row r="31" customFormat="false" ht="41.25" hidden="false" customHeight="true" outlineLevel="0" collapsed="false">
      <c r="A31" s="194" t="n">
        <v>5</v>
      </c>
      <c r="B31" s="194" t="s">
        <v>196</v>
      </c>
      <c r="C31" s="195" t="s">
        <v>206</v>
      </c>
      <c r="D31" s="195"/>
      <c r="E31" s="196" t="n">
        <v>41</v>
      </c>
      <c r="F31" s="196" t="n">
        <f aca="false">(E31*A31)</f>
        <v>205</v>
      </c>
    </row>
    <row r="32" customFormat="false" ht="41.25" hidden="false" customHeight="true" outlineLevel="0" collapsed="false">
      <c r="A32" s="194" t="n">
        <v>2</v>
      </c>
      <c r="B32" s="194" t="s">
        <v>194</v>
      </c>
      <c r="C32" s="195" t="s">
        <v>214</v>
      </c>
      <c r="D32" s="195"/>
      <c r="E32" s="196" t="n">
        <v>45</v>
      </c>
      <c r="F32" s="196" t="n">
        <f aca="false">(E32*A32)</f>
        <v>90</v>
      </c>
    </row>
    <row r="33" customFormat="false" ht="41.25" hidden="false" customHeight="true" outlineLevel="0" collapsed="false">
      <c r="A33" s="194" t="n">
        <v>1</v>
      </c>
      <c r="B33" s="194" t="s">
        <v>194</v>
      </c>
      <c r="C33" s="195" t="s">
        <v>202</v>
      </c>
      <c r="D33" s="195"/>
      <c r="E33" s="196" t="n">
        <v>8</v>
      </c>
      <c r="F33" s="196" t="n">
        <f aca="false">(E33*A33)</f>
        <v>8</v>
      </c>
    </row>
    <row r="34" customFormat="false" ht="18.75" hidden="false" customHeight="true" outlineLevel="0" collapsed="false">
      <c r="A34" s="193" t="s">
        <v>76</v>
      </c>
      <c r="B34" s="193"/>
      <c r="C34" s="193"/>
      <c r="D34" s="193"/>
      <c r="E34" s="193"/>
      <c r="F34" s="196" t="n">
        <f aca="false">SUM(F30:F33)</f>
        <v>438</v>
      </c>
    </row>
    <row r="35" customFormat="false" ht="18.75" hidden="false" customHeight="true" outlineLevel="0" collapsed="false">
      <c r="A35" s="193" t="s">
        <v>203</v>
      </c>
      <c r="B35" s="193"/>
      <c r="C35" s="193"/>
      <c r="D35" s="193"/>
      <c r="E35" s="193"/>
      <c r="F35" s="196" t="n">
        <f aca="false">F34/12</f>
        <v>36.5</v>
      </c>
    </row>
  </sheetData>
  <mergeCells count="29">
    <mergeCell ref="A2:F2"/>
    <mergeCell ref="C3:D3"/>
    <mergeCell ref="C4:D4"/>
    <mergeCell ref="C5:D5"/>
    <mergeCell ref="C6:D6"/>
    <mergeCell ref="C7:D7"/>
    <mergeCell ref="C8:D8"/>
    <mergeCell ref="C9:D9"/>
    <mergeCell ref="A10:E10"/>
    <mergeCell ref="A11:E11"/>
    <mergeCell ref="A15:F15"/>
    <mergeCell ref="C16:D16"/>
    <mergeCell ref="C17:D17"/>
    <mergeCell ref="C18:D18"/>
    <mergeCell ref="C19:D19"/>
    <mergeCell ref="C20:D20"/>
    <mergeCell ref="C21:D21"/>
    <mergeCell ref="C22:D22"/>
    <mergeCell ref="C23:D23"/>
    <mergeCell ref="A24:E24"/>
    <mergeCell ref="A25:E25"/>
    <mergeCell ref="A28:F28"/>
    <mergeCell ref="C29:D29"/>
    <mergeCell ref="C30:D30"/>
    <mergeCell ref="C31:D31"/>
    <mergeCell ref="C32:D32"/>
    <mergeCell ref="C33:D33"/>
    <mergeCell ref="A34:E34"/>
    <mergeCell ref="A35:E3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0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LibreOffice/5.3.3.2$Windows_x86 LibreOffice_project/3d9a8b4b4e538a85e0782bd6c2d430bafe583448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2016-04-06T12:42:55Z</dcterms:created>
  <dc:creator>COMERCIAL</dc:creator>
  <dc:description/>
  <dc:language>pt-BR</dc:language>
  <cp:lastModifiedBy>Rafael</cp:lastModifiedBy>
  <cp:lastPrinted>2020-07-01T20:21:23Z</cp:lastPrinted>
  <dcterms:modified xsi:type="dcterms:W3CDTF">2020-08-06T20:41:15Z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